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naceric/Desktop/Stranke/Vrtec Idrija/živila skupno JN/Skupno JN_Vrtec Idrija_zivila 21-23/Popravek 4_7.6.21/"/>
    </mc:Choice>
  </mc:AlternateContent>
  <xr:revisionPtr revIDLastSave="0" documentId="13_ncr:1_{1A76A51B-6734-024B-B53A-71E505EC44E0}" xr6:coauthVersionLast="36" xr6:coauthVersionMax="36" xr10:uidLastSave="{00000000-0000-0000-0000-000000000000}"/>
  <bookViews>
    <workbookView xWindow="1500" yWindow="920" windowWidth="34680" windowHeight="18440" activeTab="7" xr2:uid="{00000000-000D-0000-FFFF-FFFF00000000}"/>
  </bookViews>
  <sheets>
    <sheet name="sklop 1" sheetId="1" r:id="rId1"/>
    <sheet name="sklop 2" sheetId="2" r:id="rId2"/>
    <sheet name="sklop 3" sheetId="3" r:id="rId3"/>
    <sheet name="sklop 4" sheetId="4" r:id="rId4"/>
    <sheet name="sklop 5" sheetId="5" r:id="rId5"/>
    <sheet name="sklop 6" sheetId="6" r:id="rId6"/>
    <sheet name="sklop 7" sheetId="7" r:id="rId7"/>
    <sheet name="sklop 8" sheetId="8" r:id="rId8"/>
    <sheet name="sklop 9" sheetId="9" r:id="rId9"/>
    <sheet name="sklop 10" sheetId="10" r:id="rId10"/>
    <sheet name="sklop 11" sheetId="11" r:id="rId11"/>
    <sheet name="sklop 12" sheetId="12" r:id="rId12"/>
    <sheet name="sklop 13" sheetId="13" r:id="rId13"/>
    <sheet name="sklop 14" sheetId="14" r:id="rId14"/>
    <sheet name="sklop 15" sheetId="15" r:id="rId15"/>
    <sheet name="sklop 16" sheetId="16" r:id="rId16"/>
    <sheet name="sklop 17" sheetId="17" r:id="rId17"/>
    <sheet name="sklop 18" sheetId="18" r:id="rId18"/>
    <sheet name="sklop 19" sheetId="19" r:id="rId19"/>
    <sheet name="sklop 20" sheetId="20" r:id="rId20"/>
    <sheet name="sklop 21" sheetId="21" r:id="rId21"/>
    <sheet name="sklop 22" sheetId="22" r:id="rId22"/>
    <sheet name="sklop 23" sheetId="23" r:id="rId23"/>
    <sheet name="sklop 24" sheetId="24" r:id="rId2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6" l="1"/>
  <c r="G19" i="6"/>
  <c r="G20" i="6"/>
  <c r="G21" i="6"/>
  <c r="G22" i="6"/>
  <c r="G23" i="6"/>
  <c r="G24" i="6"/>
  <c r="G25" i="6"/>
  <c r="G26" i="6"/>
  <c r="G27" i="6"/>
  <c r="G28" i="6"/>
  <c r="G30" i="6"/>
  <c r="G31" i="6"/>
  <c r="G32" i="6"/>
  <c r="G33" i="6"/>
  <c r="G34" i="6"/>
  <c r="G35" i="6"/>
  <c r="G36" i="6"/>
  <c r="G37" i="6"/>
  <c r="G41" i="6"/>
  <c r="I113" i="19" l="1"/>
  <c r="I114" i="19"/>
  <c r="I115" i="19"/>
  <c r="I116" i="19"/>
  <c r="I117" i="19"/>
  <c r="I118" i="19"/>
  <c r="I119" i="19"/>
  <c r="I120" i="19"/>
  <c r="H110" i="19"/>
  <c r="I110" i="19" s="1"/>
  <c r="H111" i="19"/>
  <c r="I111" i="19" s="1"/>
  <c r="H112" i="19"/>
  <c r="I112" i="19" s="1"/>
  <c r="I17" i="19"/>
  <c r="G79" i="21" l="1"/>
  <c r="E79" i="21"/>
  <c r="H79" i="21" s="1"/>
  <c r="E78" i="21"/>
  <c r="H78" i="21" s="1"/>
  <c r="E77" i="21"/>
  <c r="H77" i="21" s="1"/>
  <c r="G76" i="21"/>
  <c r="E76" i="21"/>
  <c r="G75" i="21"/>
  <c r="E75" i="21"/>
  <c r="H75" i="21" s="1"/>
  <c r="E74" i="21"/>
  <c r="H74" i="21" s="1"/>
  <c r="G73" i="21"/>
  <c r="E73" i="21"/>
  <c r="H73" i="21" s="1"/>
  <c r="E72" i="21"/>
  <c r="H72" i="21" s="1"/>
  <c r="E71" i="21"/>
  <c r="H71" i="21" s="1"/>
  <c r="E70" i="21"/>
  <c r="G69" i="21"/>
  <c r="E69" i="21"/>
  <c r="G68" i="21"/>
  <c r="E68" i="21"/>
  <c r="G67" i="21"/>
  <c r="E67" i="21"/>
  <c r="H67" i="21" s="1"/>
  <c r="G66" i="21"/>
  <c r="E66" i="21"/>
  <c r="G65" i="21"/>
  <c r="E65" i="21"/>
  <c r="G64" i="21"/>
  <c r="E64" i="21"/>
  <c r="H64" i="21" s="1"/>
  <c r="G63" i="21"/>
  <c r="E63" i="21"/>
  <c r="H63" i="21" s="1"/>
  <c r="G62" i="21"/>
  <c r="E62" i="21"/>
  <c r="G61" i="21"/>
  <c r="E61" i="21"/>
  <c r="H60" i="21"/>
  <c r="G59" i="21"/>
  <c r="H59" i="21" s="1"/>
  <c r="H58" i="21"/>
  <c r="H57" i="21"/>
  <c r="E56" i="21"/>
  <c r="H56" i="21" s="1"/>
  <c r="E55" i="21"/>
  <c r="H55" i="21" s="1"/>
  <c r="H54" i="21"/>
  <c r="H53" i="21"/>
  <c r="H52" i="21"/>
  <c r="G51" i="21"/>
  <c r="E51" i="21"/>
  <c r="G50" i="21"/>
  <c r="E50" i="21"/>
  <c r="G49" i="21"/>
  <c r="E49" i="21"/>
  <c r="G48" i="21"/>
  <c r="E48" i="21"/>
  <c r="G47" i="21"/>
  <c r="E47" i="21"/>
  <c r="H47" i="21" s="1"/>
  <c r="G46" i="21"/>
  <c r="E46" i="21"/>
  <c r="H45" i="21"/>
  <c r="G44" i="21"/>
  <c r="E44" i="21"/>
  <c r="H44" i="21" s="1"/>
  <c r="E43" i="21"/>
  <c r="H43" i="21" s="1"/>
  <c r="G42" i="21"/>
  <c r="E42" i="21"/>
  <c r="H42" i="21" s="1"/>
  <c r="G41" i="21"/>
  <c r="E41" i="21"/>
  <c r="H40" i="21"/>
  <c r="G39" i="21"/>
  <c r="E39" i="21"/>
  <c r="G38" i="21"/>
  <c r="E38" i="21"/>
  <c r="H38" i="21" s="1"/>
  <c r="G37" i="21"/>
  <c r="E37" i="21"/>
  <c r="H37" i="21" s="1"/>
  <c r="H36" i="21"/>
  <c r="G35" i="21"/>
  <c r="E35" i="21"/>
  <c r="H35" i="21" s="1"/>
  <c r="E34" i="21"/>
  <c r="H34" i="21" s="1"/>
  <c r="E33" i="21"/>
  <c r="H33" i="21" s="1"/>
  <c r="E32" i="21"/>
  <c r="H32" i="21" s="1"/>
  <c r="E31" i="21"/>
  <c r="H31" i="21" s="1"/>
  <c r="G29" i="21"/>
  <c r="E29" i="21"/>
  <c r="G28" i="21"/>
  <c r="E28" i="21"/>
  <c r="G27" i="21"/>
  <c r="E27" i="21"/>
  <c r="G26" i="21"/>
  <c r="E26" i="21"/>
  <c r="G25" i="21"/>
  <c r="E25" i="21"/>
  <c r="G24" i="21"/>
  <c r="E24" i="21"/>
  <c r="G23" i="21"/>
  <c r="E23" i="21"/>
  <c r="G22" i="21"/>
  <c r="E22" i="21"/>
  <c r="H22" i="21" s="1"/>
  <c r="G21" i="21"/>
  <c r="E21" i="21"/>
  <c r="H20" i="21"/>
  <c r="H19" i="21"/>
  <c r="G17" i="21"/>
  <c r="E17" i="21"/>
  <c r="H131" i="20"/>
  <c r="H130" i="20"/>
  <c r="H129" i="20"/>
  <c r="H128" i="20"/>
  <c r="H127" i="20"/>
  <c r="H126" i="20"/>
  <c r="G125" i="20"/>
  <c r="H125" i="20" s="1"/>
  <c r="G124" i="20"/>
  <c r="H124" i="20" s="1"/>
  <c r="G123" i="20"/>
  <c r="H123" i="20" s="1"/>
  <c r="G122" i="20"/>
  <c r="H122" i="20" s="1"/>
  <c r="G121" i="20"/>
  <c r="H121" i="20" s="1"/>
  <c r="G120" i="20"/>
  <c r="H120" i="20" s="1"/>
  <c r="G119" i="20"/>
  <c r="H119" i="20" s="1"/>
  <c r="G118" i="20"/>
  <c r="H118" i="20" s="1"/>
  <c r="G117" i="20"/>
  <c r="H117" i="20" s="1"/>
  <c r="G116" i="20"/>
  <c r="H116" i="20" s="1"/>
  <c r="G115" i="20"/>
  <c r="H115" i="20" s="1"/>
  <c r="G114" i="20"/>
  <c r="H114" i="20" s="1"/>
  <c r="G113" i="20"/>
  <c r="H113" i="20" s="1"/>
  <c r="G112" i="20"/>
  <c r="H112" i="20" s="1"/>
  <c r="G111" i="20"/>
  <c r="H111" i="20" s="1"/>
  <c r="G110" i="20"/>
  <c r="H110" i="20" s="1"/>
  <c r="G109" i="20"/>
  <c r="H109" i="20" s="1"/>
  <c r="G108" i="20"/>
  <c r="H108" i="20" s="1"/>
  <c r="G107" i="20"/>
  <c r="H107" i="20" s="1"/>
  <c r="H106" i="20"/>
  <c r="H105" i="20"/>
  <c r="H104" i="20"/>
  <c r="G103" i="20"/>
  <c r="H103" i="20" s="1"/>
  <c r="G102" i="20"/>
  <c r="H102" i="20" s="1"/>
  <c r="G100" i="20"/>
  <c r="H100" i="20" s="1"/>
  <c r="H99" i="20"/>
  <c r="H98" i="20"/>
  <c r="H97" i="20"/>
  <c r="G96" i="20"/>
  <c r="H96" i="20" s="1"/>
  <c r="G95" i="20"/>
  <c r="H95" i="20" s="1"/>
  <c r="H94" i="20"/>
  <c r="H93" i="20"/>
  <c r="H92" i="20"/>
  <c r="G91" i="20"/>
  <c r="H91" i="20" s="1"/>
  <c r="G90" i="20"/>
  <c r="H90" i="20" s="1"/>
  <c r="G89" i="20"/>
  <c r="H89" i="20" s="1"/>
  <c r="G87" i="20"/>
  <c r="H87" i="20" s="1"/>
  <c r="G86" i="20"/>
  <c r="H86" i="20" s="1"/>
  <c r="G85" i="20"/>
  <c r="H85" i="20" s="1"/>
  <c r="G84" i="20"/>
  <c r="H84" i="20" s="1"/>
  <c r="G83" i="20"/>
  <c r="H83" i="20" s="1"/>
  <c r="G82" i="20"/>
  <c r="H82" i="20" s="1"/>
  <c r="G81" i="20"/>
  <c r="H81" i="20" s="1"/>
  <c r="G80" i="20"/>
  <c r="E80" i="20"/>
  <c r="G79" i="20"/>
  <c r="H79" i="20" s="1"/>
  <c r="G78" i="20"/>
  <c r="G77" i="20"/>
  <c r="E77" i="20"/>
  <c r="G76" i="20"/>
  <c r="H76" i="20" s="1"/>
  <c r="G75" i="20"/>
  <c r="H75" i="20" s="1"/>
  <c r="G73" i="20"/>
  <c r="H73" i="20" s="1"/>
  <c r="G72" i="20"/>
  <c r="H72" i="20" s="1"/>
  <c r="G71" i="20"/>
  <c r="H71" i="20" s="1"/>
  <c r="G70" i="20"/>
  <c r="H70" i="20" s="1"/>
  <c r="G69" i="20"/>
  <c r="H69" i="20" s="1"/>
  <c r="G68" i="20"/>
  <c r="H68" i="20" s="1"/>
  <c r="H67" i="20"/>
  <c r="G66" i="20"/>
  <c r="H66" i="20" s="1"/>
  <c r="H65" i="20"/>
  <c r="G64" i="20"/>
  <c r="H64" i="20" s="1"/>
  <c r="G63" i="20"/>
  <c r="E63" i="20"/>
  <c r="G62" i="20"/>
  <c r="E62" i="20"/>
  <c r="H61" i="20"/>
  <c r="H60" i="20"/>
  <c r="G59" i="20"/>
  <c r="H59" i="20" s="1"/>
  <c r="G58" i="20"/>
  <c r="H58" i="20" s="1"/>
  <c r="G57" i="20"/>
  <c r="H57" i="20" s="1"/>
  <c r="G56" i="20"/>
  <c r="H56" i="20" s="1"/>
  <c r="G55" i="20"/>
  <c r="H55" i="20" s="1"/>
  <c r="G54" i="20"/>
  <c r="H54" i="20" s="1"/>
  <c r="G53" i="20"/>
  <c r="H53" i="20" s="1"/>
  <c r="H52" i="20"/>
  <c r="G51" i="20"/>
  <c r="H51" i="20" s="1"/>
  <c r="G50" i="20"/>
  <c r="H50" i="20" s="1"/>
  <c r="G49" i="20"/>
  <c r="E49" i="20"/>
  <c r="H48" i="20"/>
  <c r="G47" i="20"/>
  <c r="H47" i="20" s="1"/>
  <c r="G46" i="20"/>
  <c r="H46" i="20" s="1"/>
  <c r="G45" i="20"/>
  <c r="H45" i="20" s="1"/>
  <c r="G44" i="20"/>
  <c r="E44" i="20"/>
  <c r="H43" i="20"/>
  <c r="G42" i="20"/>
  <c r="H42" i="20" s="1"/>
  <c r="G41" i="20"/>
  <c r="E41" i="20"/>
  <c r="G40" i="20"/>
  <c r="H40" i="20" s="1"/>
  <c r="H39" i="20"/>
  <c r="G38" i="20"/>
  <c r="H38" i="20" s="1"/>
  <c r="G37" i="20"/>
  <c r="H37" i="20" s="1"/>
  <c r="G36" i="20"/>
  <c r="E36" i="20"/>
  <c r="G35" i="20"/>
  <c r="H35" i="20" s="1"/>
  <c r="G34" i="20"/>
  <c r="H34" i="20" s="1"/>
  <c r="H33" i="20"/>
  <c r="G32" i="20"/>
  <c r="H32" i="20" s="1"/>
  <c r="H31" i="20"/>
  <c r="H30" i="20"/>
  <c r="H29" i="20"/>
  <c r="G28" i="20"/>
  <c r="H28" i="20" s="1"/>
  <c r="G27" i="20"/>
  <c r="H27" i="20" s="1"/>
  <c r="G26" i="20"/>
  <c r="H26" i="20" s="1"/>
  <c r="H25" i="20"/>
  <c r="G24" i="20"/>
  <c r="H24" i="20" s="1"/>
  <c r="G23" i="20"/>
  <c r="H23" i="20" s="1"/>
  <c r="G22" i="20"/>
  <c r="H22" i="20" s="1"/>
  <c r="G21" i="20"/>
  <c r="H21" i="20" s="1"/>
  <c r="G20" i="20"/>
  <c r="H20" i="20" s="1"/>
  <c r="G19" i="20"/>
  <c r="H19" i="20" s="1"/>
  <c r="E18" i="20"/>
  <c r="H18" i="20" s="1"/>
  <c r="H17" i="20"/>
  <c r="I211" i="19"/>
  <c r="J211" i="19" s="1"/>
  <c r="I210" i="19"/>
  <c r="J210" i="19" s="1"/>
  <c r="I209" i="19"/>
  <c r="J209" i="19" s="1"/>
  <c r="I208" i="19"/>
  <c r="J208" i="19" s="1"/>
  <c r="I207" i="19"/>
  <c r="J207" i="19" s="1"/>
  <c r="I206" i="19"/>
  <c r="J206" i="19" s="1"/>
  <c r="I205" i="19"/>
  <c r="J205" i="19" s="1"/>
  <c r="J204" i="19"/>
  <c r="J203" i="19"/>
  <c r="I202" i="19"/>
  <c r="J202" i="19" s="1"/>
  <c r="I201" i="19"/>
  <c r="J201" i="19" s="1"/>
  <c r="I200" i="19"/>
  <c r="J200" i="19" s="1"/>
  <c r="I199" i="19"/>
  <c r="J199" i="19" s="1"/>
  <c r="I198" i="19"/>
  <c r="J198" i="19" s="1"/>
  <c r="J197" i="19"/>
  <c r="I196" i="19"/>
  <c r="J196" i="19" s="1"/>
  <c r="I195" i="19"/>
  <c r="J195" i="19" s="1"/>
  <c r="I194" i="19"/>
  <c r="J194" i="19" s="1"/>
  <c r="I193" i="19"/>
  <c r="J193" i="19" s="1"/>
  <c r="I192" i="19"/>
  <c r="J192" i="19" s="1"/>
  <c r="I191" i="19"/>
  <c r="J191" i="19" s="1"/>
  <c r="I190" i="19"/>
  <c r="J190" i="19" s="1"/>
  <c r="I189" i="19"/>
  <c r="J189" i="19" s="1"/>
  <c r="I188" i="19"/>
  <c r="F188" i="19"/>
  <c r="I187" i="19"/>
  <c r="J187" i="19" s="1"/>
  <c r="I185" i="19"/>
  <c r="J185" i="19" s="1"/>
  <c r="I184" i="19"/>
  <c r="J184" i="19" s="1"/>
  <c r="I183" i="19"/>
  <c r="J183" i="19" s="1"/>
  <c r="I182" i="19"/>
  <c r="J182" i="19" s="1"/>
  <c r="I181" i="19"/>
  <c r="J181" i="19" s="1"/>
  <c r="I178" i="19"/>
  <c r="J178" i="19" s="1"/>
  <c r="I177" i="19"/>
  <c r="J177" i="19" s="1"/>
  <c r="I176" i="19"/>
  <c r="J176" i="19" s="1"/>
  <c r="I175" i="19"/>
  <c r="J175" i="19" s="1"/>
  <c r="I174" i="19"/>
  <c r="J174" i="19" s="1"/>
  <c r="I172" i="19"/>
  <c r="J172" i="19" s="1"/>
  <c r="I171" i="19"/>
  <c r="J171" i="19" s="1"/>
  <c r="I170" i="19"/>
  <c r="J170" i="19" s="1"/>
  <c r="I169" i="19"/>
  <c r="F169" i="19"/>
  <c r="J168" i="19"/>
  <c r="I167" i="19"/>
  <c r="J167" i="19" s="1"/>
  <c r="I166" i="19"/>
  <c r="J166" i="19" s="1"/>
  <c r="I165" i="19"/>
  <c r="J165" i="19" s="1"/>
  <c r="J164" i="19"/>
  <c r="I163" i="19"/>
  <c r="J163" i="19" s="1"/>
  <c r="J162" i="19"/>
  <c r="I161" i="19"/>
  <c r="J161" i="19" s="1"/>
  <c r="J159" i="19"/>
  <c r="I158" i="19"/>
  <c r="J158" i="19" s="1"/>
  <c r="I157" i="19"/>
  <c r="J157" i="19" s="1"/>
  <c r="I156" i="19"/>
  <c r="J156" i="19" s="1"/>
  <c r="I155" i="19"/>
  <c r="J155" i="19" s="1"/>
  <c r="I154" i="19"/>
  <c r="J154" i="19" s="1"/>
  <c r="I153" i="19"/>
  <c r="J153" i="19" s="1"/>
  <c r="I152" i="19"/>
  <c r="J152" i="19" s="1"/>
  <c r="I151" i="19"/>
  <c r="I150" i="19"/>
  <c r="J150" i="19" s="1"/>
  <c r="I149" i="19"/>
  <c r="J149" i="19" s="1"/>
  <c r="I148" i="19"/>
  <c r="J147" i="19"/>
  <c r="J146" i="19"/>
  <c r="I145" i="19"/>
  <c r="I144" i="19"/>
  <c r="J144" i="19" s="1"/>
  <c r="I143" i="19"/>
  <c r="J143" i="19" s="1"/>
  <c r="I142" i="19"/>
  <c r="J141" i="19"/>
  <c r="I140" i="19"/>
  <c r="J140" i="19" s="1"/>
  <c r="I139" i="19"/>
  <c r="I121" i="19"/>
  <c r="J121" i="19" s="1"/>
  <c r="I109" i="19"/>
  <c r="J109" i="19" s="1"/>
  <c r="I108" i="19"/>
  <c r="J108" i="19" s="1"/>
  <c r="I107" i="19"/>
  <c r="J107" i="19" s="1"/>
  <c r="I106" i="19"/>
  <c r="J106" i="19" s="1"/>
  <c r="I105" i="19"/>
  <c r="J105" i="19" s="1"/>
  <c r="I104" i="19"/>
  <c r="J104" i="19" s="1"/>
  <c r="I103" i="19"/>
  <c r="J103" i="19" s="1"/>
  <c r="I102" i="19"/>
  <c r="J102" i="19" s="1"/>
  <c r="J101" i="19"/>
  <c r="I100" i="19"/>
  <c r="J100" i="19" s="1"/>
  <c r="I99" i="19"/>
  <c r="J99" i="19" s="1"/>
  <c r="I98" i="19"/>
  <c r="J98" i="19" s="1"/>
  <c r="I97" i="19"/>
  <c r="J97" i="19" s="1"/>
  <c r="I96" i="19"/>
  <c r="J96" i="19" s="1"/>
  <c r="I95" i="19"/>
  <c r="J95" i="19" s="1"/>
  <c r="I94" i="19"/>
  <c r="J94" i="19" s="1"/>
  <c r="I93" i="19"/>
  <c r="J93" i="19" s="1"/>
  <c r="I92" i="19"/>
  <c r="F92" i="19"/>
  <c r="I91" i="19"/>
  <c r="J91" i="19" s="1"/>
  <c r="I90" i="19"/>
  <c r="J90" i="19" s="1"/>
  <c r="I89" i="19"/>
  <c r="J89" i="19" s="1"/>
  <c r="I88" i="19"/>
  <c r="F88" i="19"/>
  <c r="I87" i="19"/>
  <c r="J87" i="19" s="1"/>
  <c r="I86" i="19"/>
  <c r="J86" i="19" s="1"/>
  <c r="I85" i="19"/>
  <c r="J85" i="19" s="1"/>
  <c r="I84" i="19"/>
  <c r="J84" i="19" s="1"/>
  <c r="I83" i="19"/>
  <c r="J83" i="19" s="1"/>
  <c r="I82" i="19"/>
  <c r="J82" i="19" s="1"/>
  <c r="I81" i="19"/>
  <c r="J81" i="19" s="1"/>
  <c r="I80" i="19"/>
  <c r="J80" i="19" s="1"/>
  <c r="I79" i="19"/>
  <c r="J79" i="19" s="1"/>
  <c r="J78" i="19"/>
  <c r="I77" i="19"/>
  <c r="J77" i="19" s="1"/>
  <c r="I76" i="19"/>
  <c r="J76" i="19" s="1"/>
  <c r="J75" i="19"/>
  <c r="J74" i="19"/>
  <c r="J73" i="19"/>
  <c r="I72" i="19"/>
  <c r="J72" i="19" s="1"/>
  <c r="I71" i="19"/>
  <c r="J71" i="19" s="1"/>
  <c r="J70" i="19"/>
  <c r="I69" i="19"/>
  <c r="J69" i="19" s="1"/>
  <c r="I68" i="19"/>
  <c r="J68" i="19" s="1"/>
  <c r="I67" i="19"/>
  <c r="J67" i="19" s="1"/>
  <c r="I64" i="19"/>
  <c r="I63" i="19"/>
  <c r="J63" i="19" s="1"/>
  <c r="I62" i="19"/>
  <c r="J62" i="19" s="1"/>
  <c r="I61" i="19"/>
  <c r="J61" i="19" s="1"/>
  <c r="I60" i="19"/>
  <c r="J60" i="19" s="1"/>
  <c r="I59" i="19"/>
  <c r="I58" i="19"/>
  <c r="J58" i="19" s="1"/>
  <c r="I57" i="19"/>
  <c r="J57" i="19" s="1"/>
  <c r="I56" i="19"/>
  <c r="J56" i="19" s="1"/>
  <c r="I55" i="19"/>
  <c r="J55" i="19" s="1"/>
  <c r="I54" i="19"/>
  <c r="J54" i="19" s="1"/>
  <c r="I53" i="19"/>
  <c r="J53" i="19" s="1"/>
  <c r="I52" i="19"/>
  <c r="J52" i="19" s="1"/>
  <c r="I51" i="19"/>
  <c r="J51" i="19" s="1"/>
  <c r="I50" i="19"/>
  <c r="J50" i="19" s="1"/>
  <c r="I49" i="19"/>
  <c r="J49" i="19" s="1"/>
  <c r="I48" i="19"/>
  <c r="J48" i="19" s="1"/>
  <c r="I47" i="19"/>
  <c r="J47" i="19" s="1"/>
  <c r="I46" i="19"/>
  <c r="J46" i="19" s="1"/>
  <c r="I45" i="19"/>
  <c r="J45" i="19" s="1"/>
  <c r="I44" i="19"/>
  <c r="J44" i="19" s="1"/>
  <c r="I43" i="19"/>
  <c r="J43" i="19" s="1"/>
  <c r="J42" i="19"/>
  <c r="I41" i="19"/>
  <c r="J41" i="19" s="1"/>
  <c r="I40" i="19"/>
  <c r="J40" i="19" s="1"/>
  <c r="I39" i="19"/>
  <c r="F39" i="19"/>
  <c r="J38" i="19"/>
  <c r="I37" i="19"/>
  <c r="J37" i="19" s="1"/>
  <c r="I36" i="19"/>
  <c r="J36" i="19" s="1"/>
  <c r="I35" i="19"/>
  <c r="J35" i="19" s="1"/>
  <c r="I34" i="19"/>
  <c r="J34" i="19" s="1"/>
  <c r="I33" i="19"/>
  <c r="J33" i="19" s="1"/>
  <c r="I32" i="19"/>
  <c r="F32" i="19"/>
  <c r="I31" i="19"/>
  <c r="J31" i="19" s="1"/>
  <c r="I30" i="19"/>
  <c r="J30" i="19" s="1"/>
  <c r="I29" i="19"/>
  <c r="J29" i="19" s="1"/>
  <c r="I28" i="19"/>
  <c r="F28" i="19"/>
  <c r="I27" i="19"/>
  <c r="J27" i="19" s="1"/>
  <c r="I26" i="19"/>
  <c r="J26" i="19" s="1"/>
  <c r="I25" i="19"/>
  <c r="F25" i="19"/>
  <c r="I24" i="19"/>
  <c r="J24" i="19" s="1"/>
  <c r="I23" i="19"/>
  <c r="J23" i="19" s="1"/>
  <c r="I22" i="19"/>
  <c r="J22" i="19" s="1"/>
  <c r="I21" i="19"/>
  <c r="J21" i="19" s="1"/>
  <c r="I20" i="19"/>
  <c r="J20" i="19" s="1"/>
  <c r="I19" i="19"/>
  <c r="J19" i="19" s="1"/>
  <c r="J18" i="19"/>
  <c r="I38" i="17"/>
  <c r="H37" i="17"/>
  <c r="H35" i="17"/>
  <c r="I35" i="17" s="1"/>
  <c r="H34" i="17"/>
  <c r="H32" i="17"/>
  <c r="H31" i="17"/>
  <c r="I31" i="17" s="1"/>
  <c r="I30" i="17"/>
  <c r="H29" i="17"/>
  <c r="H27" i="17"/>
  <c r="I27" i="17" s="1"/>
  <c r="H26" i="17"/>
  <c r="F26" i="17"/>
  <c r="H25" i="17"/>
  <c r="F25" i="17"/>
  <c r="H24" i="17"/>
  <c r="I24" i="17" s="1"/>
  <c r="H23" i="17"/>
  <c r="H22" i="17"/>
  <c r="I22" i="17" s="1"/>
  <c r="I21" i="17"/>
  <c r="H20" i="17"/>
  <c r="I19" i="17"/>
  <c r="I18" i="17"/>
  <c r="I80" i="16"/>
  <c r="I79" i="16"/>
  <c r="I78" i="16"/>
  <c r="H76" i="16"/>
  <c r="I76" i="16" s="1"/>
  <c r="H75" i="16"/>
  <c r="I75" i="16" s="1"/>
  <c r="H74" i="16"/>
  <c r="I74" i="16" s="1"/>
  <c r="H73" i="16"/>
  <c r="I73" i="16" s="1"/>
  <c r="H72" i="16"/>
  <c r="I72" i="16" s="1"/>
  <c r="I71" i="16"/>
  <c r="I70" i="16"/>
  <c r="I69" i="16"/>
  <c r="I68" i="16"/>
  <c r="H67" i="16"/>
  <c r="I67" i="16" s="1"/>
  <c r="I66" i="16"/>
  <c r="I65" i="16"/>
  <c r="H64" i="16"/>
  <c r="I64" i="16" s="1"/>
  <c r="H63" i="16"/>
  <c r="I63" i="16" s="1"/>
  <c r="H62" i="16"/>
  <c r="I62" i="16" s="1"/>
  <c r="H61" i="16"/>
  <c r="I61" i="16" s="1"/>
  <c r="H60" i="16"/>
  <c r="I60" i="16" s="1"/>
  <c r="H59" i="16"/>
  <c r="I59" i="16" s="1"/>
  <c r="H57" i="16"/>
  <c r="F57" i="16"/>
  <c r="I57" i="16" s="1"/>
  <c r="I56" i="16"/>
  <c r="I55" i="16"/>
  <c r="I54" i="16"/>
  <c r="I53" i="16"/>
  <c r="H52" i="16"/>
  <c r="I52" i="16" s="1"/>
  <c r="H51" i="16"/>
  <c r="F51" i="16"/>
  <c r="H50" i="16"/>
  <c r="I50" i="16" s="1"/>
  <c r="H49" i="16"/>
  <c r="I49" i="16" s="1"/>
  <c r="H48" i="16"/>
  <c r="I48" i="16" s="1"/>
  <c r="H46" i="16"/>
  <c r="I46" i="16" s="1"/>
  <c r="H45" i="16"/>
  <c r="I45" i="16" s="1"/>
  <c r="H44" i="16"/>
  <c r="I44" i="16" s="1"/>
  <c r="H43" i="16"/>
  <c r="I43" i="16" s="1"/>
  <c r="H42" i="16"/>
  <c r="I42" i="16" s="1"/>
  <c r="H41" i="16"/>
  <c r="I41" i="16" s="1"/>
  <c r="I40" i="16"/>
  <c r="I39" i="16"/>
  <c r="I38" i="16"/>
  <c r="H37" i="16"/>
  <c r="I37" i="16" s="1"/>
  <c r="I36" i="16"/>
  <c r="I35" i="16"/>
  <c r="H34" i="16"/>
  <c r="I34" i="16" s="1"/>
  <c r="H33" i="16"/>
  <c r="I33" i="16" s="1"/>
  <c r="H32" i="16"/>
  <c r="I32" i="16" s="1"/>
  <c r="I31" i="16"/>
  <c r="H30" i="16"/>
  <c r="I30" i="16" s="1"/>
  <c r="I29" i="16"/>
  <c r="H28" i="16"/>
  <c r="I28" i="16" s="1"/>
  <c r="H27" i="16"/>
  <c r="I27" i="16" s="1"/>
  <c r="H26" i="16"/>
  <c r="I26" i="16" s="1"/>
  <c r="H25" i="16"/>
  <c r="I25" i="16" s="1"/>
  <c r="H24" i="16"/>
  <c r="I24" i="16" s="1"/>
  <c r="H23" i="16"/>
  <c r="I23" i="16" s="1"/>
  <c r="I22" i="16"/>
  <c r="H21" i="16"/>
  <c r="I21" i="16" s="1"/>
  <c r="H20" i="16"/>
  <c r="F20" i="16"/>
  <c r="I20" i="16" s="1"/>
  <c r="I19" i="16"/>
  <c r="H18" i="16"/>
  <c r="I18" i="16" s="1"/>
  <c r="H17" i="16"/>
  <c r="I17" i="16" s="1"/>
  <c r="G39" i="15"/>
  <c r="H39" i="15" s="1"/>
  <c r="G38" i="15"/>
  <c r="H38" i="15" s="1"/>
  <c r="G37" i="15"/>
  <c r="H37" i="15" s="1"/>
  <c r="G36" i="15"/>
  <c r="H36" i="15" s="1"/>
  <c r="G35" i="15"/>
  <c r="H35" i="15" s="1"/>
  <c r="G34" i="15"/>
  <c r="E34" i="15"/>
  <c r="H34" i="15" s="1"/>
  <c r="G33" i="15"/>
  <c r="H33" i="15" s="1"/>
  <c r="G32" i="15"/>
  <c r="H32" i="15" s="1"/>
  <c r="G31" i="15"/>
  <c r="H31" i="15" s="1"/>
  <c r="G27" i="15"/>
  <c r="H27" i="15" s="1"/>
  <c r="H26" i="15"/>
  <c r="G22" i="15"/>
  <c r="H22" i="15" s="1"/>
  <c r="G21" i="15"/>
  <c r="H21" i="15" s="1"/>
  <c r="G20" i="15"/>
  <c r="H20" i="15" s="1"/>
  <c r="G19" i="15"/>
  <c r="H19" i="15" s="1"/>
  <c r="G18" i="15"/>
  <c r="H18" i="15" s="1"/>
  <c r="G17" i="15"/>
  <c r="H17" i="15" s="1"/>
  <c r="G16" i="15"/>
  <c r="H16" i="15" s="1"/>
  <c r="I51" i="16" l="1"/>
  <c r="H66" i="21"/>
  <c r="H17" i="21"/>
  <c r="H21" i="21"/>
  <c r="H25" i="21"/>
  <c r="H29" i="21"/>
  <c r="H48" i="21"/>
  <c r="H41" i="20"/>
  <c r="H80" i="20"/>
  <c r="H36" i="20"/>
  <c r="J188" i="19"/>
  <c r="J88" i="19"/>
  <c r="J28" i="19"/>
  <c r="J39" i="19"/>
  <c r="H49" i="21"/>
  <c r="H62" i="21"/>
  <c r="H46" i="21"/>
  <c r="H76" i="21"/>
  <c r="H39" i="21"/>
  <c r="H61" i="21"/>
  <c r="H65" i="21"/>
  <c r="H28" i="21"/>
  <c r="H68" i="21"/>
  <c r="H26" i="21"/>
  <c r="H41" i="21"/>
  <c r="H23" i="21"/>
  <c r="H50" i="21"/>
  <c r="H27" i="21"/>
  <c r="H24" i="21"/>
  <c r="H51" i="21"/>
  <c r="H49" i="20"/>
  <c r="H63" i="20"/>
  <c r="H44" i="20"/>
  <c r="H62" i="20"/>
  <c r="J25" i="19"/>
  <c r="J92" i="19"/>
  <c r="J169" i="19"/>
  <c r="J32" i="19"/>
  <c r="I25" i="17"/>
  <c r="I26" i="17"/>
  <c r="I100" i="11" l="1"/>
  <c r="I99" i="11"/>
  <c r="I98" i="11"/>
  <c r="I97" i="11"/>
  <c r="H95" i="11"/>
  <c r="H94" i="11"/>
  <c r="H93" i="11"/>
  <c r="F93" i="11"/>
  <c r="H92" i="11"/>
  <c r="H91" i="11"/>
  <c r="H90" i="11"/>
  <c r="H89" i="11"/>
  <c r="H88" i="11"/>
  <c r="H87" i="11"/>
  <c r="H86" i="11"/>
  <c r="I86" i="11" s="1"/>
  <c r="H85" i="11"/>
  <c r="H84" i="11"/>
  <c r="H83" i="11"/>
  <c r="H80" i="11"/>
  <c r="I80" i="11" s="1"/>
  <c r="I79" i="11"/>
  <c r="H78" i="11"/>
  <c r="I78" i="11" s="1"/>
  <c r="H77" i="11"/>
  <c r="I77" i="11" s="1"/>
  <c r="H76" i="11"/>
  <c r="I76" i="11" s="1"/>
  <c r="H75" i="11"/>
  <c r="I75" i="11" s="1"/>
  <c r="I74" i="11"/>
  <c r="H73" i="11"/>
  <c r="I73" i="11" s="1"/>
  <c r="H72" i="11"/>
  <c r="I72" i="11" s="1"/>
  <c r="I71" i="11"/>
  <c r="I70" i="11"/>
  <c r="H69" i="11"/>
  <c r="I69" i="11" s="1"/>
  <c r="H68" i="11"/>
  <c r="I68" i="11" s="1"/>
  <c r="H67" i="11"/>
  <c r="I67" i="11" s="1"/>
  <c r="H66" i="11"/>
  <c r="F66" i="11"/>
  <c r="H65" i="11"/>
  <c r="F65" i="11"/>
  <c r="H64" i="11"/>
  <c r="F64" i="11"/>
  <c r="H63" i="11"/>
  <c r="F63" i="11"/>
  <c r="I62" i="11"/>
  <c r="H61" i="11"/>
  <c r="F61" i="11"/>
  <c r="H59" i="11"/>
  <c r="I59" i="11" s="1"/>
  <c r="H58" i="11"/>
  <c r="F58" i="11"/>
  <c r="H57" i="11"/>
  <c r="I57" i="11" s="1"/>
  <c r="H56" i="11"/>
  <c r="I56" i="11" s="1"/>
  <c r="H55" i="11"/>
  <c r="I55" i="11" s="1"/>
  <c r="I54" i="11"/>
  <c r="I53" i="11"/>
  <c r="I52" i="11"/>
  <c r="I51" i="11"/>
  <c r="H50" i="11"/>
  <c r="H49" i="11"/>
  <c r="I49" i="11" s="1"/>
  <c r="H48" i="11"/>
  <c r="I48" i="11" s="1"/>
  <c r="H47" i="11"/>
  <c r="H46" i="11"/>
  <c r="I46" i="11" s="1"/>
  <c r="I45" i="11"/>
  <c r="H44" i="11"/>
  <c r="H43" i="11"/>
  <c r="I43" i="11" s="1"/>
  <c r="H42" i="11"/>
  <c r="H41" i="11"/>
  <c r="I41" i="11" s="1"/>
  <c r="H40" i="11"/>
  <c r="I40" i="11" s="1"/>
  <c r="I39" i="11"/>
  <c r="H38" i="11"/>
  <c r="H37" i="11"/>
  <c r="F37" i="11"/>
  <c r="I36" i="11"/>
  <c r="I35" i="11"/>
  <c r="I34" i="11"/>
  <c r="I33" i="11"/>
  <c r="I32" i="11"/>
  <c r="I31" i="11"/>
  <c r="H30" i="11"/>
  <c r="F30" i="11"/>
  <c r="H29" i="11"/>
  <c r="F29" i="11"/>
  <c r="I28" i="11"/>
  <c r="H27" i="11"/>
  <c r="F27" i="11"/>
  <c r="H26" i="11"/>
  <c r="H25" i="11"/>
  <c r="F25" i="11"/>
  <c r="I24" i="11"/>
  <c r="H23" i="11"/>
  <c r="I23" i="11" s="1"/>
  <c r="H22" i="11"/>
  <c r="I22" i="11" s="1"/>
  <c r="I21" i="11"/>
  <c r="H20" i="11"/>
  <c r="I20" i="11" s="1"/>
  <c r="H19" i="11"/>
  <c r="I18" i="11"/>
  <c r="H17" i="11"/>
  <c r="F31" i="9"/>
  <c r="H31" i="9" s="1"/>
  <c r="F30" i="9"/>
  <c r="H30" i="9" s="1"/>
  <c r="F29" i="9"/>
  <c r="H29" i="9" s="1"/>
  <c r="F28" i="9"/>
  <c r="H28" i="9" s="1"/>
  <c r="F27" i="9"/>
  <c r="H27" i="9" s="1"/>
  <c r="F26" i="9"/>
  <c r="H26" i="9" s="1"/>
  <c r="F23" i="9"/>
  <c r="H23" i="9" s="1"/>
  <c r="F22" i="9"/>
  <c r="H22" i="9" s="1"/>
  <c r="F21" i="9"/>
  <c r="H21" i="9" s="1"/>
  <c r="F19" i="9"/>
  <c r="H19" i="9" s="1"/>
  <c r="F18" i="9"/>
  <c r="H18" i="9" s="1"/>
  <c r="F16" i="9"/>
  <c r="H16" i="9" s="1"/>
  <c r="H90" i="8"/>
  <c r="F90" i="8"/>
  <c r="H89" i="8"/>
  <c r="F89" i="8"/>
  <c r="H88" i="8"/>
  <c r="H87" i="8"/>
  <c r="H86" i="8"/>
  <c r="I86" i="8" s="1"/>
  <c r="H85" i="8"/>
  <c r="I85" i="8" s="1"/>
  <c r="H84" i="8"/>
  <c r="H83" i="8"/>
  <c r="H82" i="8"/>
  <c r="H81" i="8"/>
  <c r="F81" i="8"/>
  <c r="H80" i="8"/>
  <c r="F80" i="8"/>
  <c r="H79" i="8"/>
  <c r="F79" i="8"/>
  <c r="H78" i="8"/>
  <c r="F78" i="8"/>
  <c r="I78" i="8" s="1"/>
  <c r="H77" i="8"/>
  <c r="I77" i="8" s="1"/>
  <c r="H76" i="8"/>
  <c r="I76" i="8" s="1"/>
  <c r="H75" i="8"/>
  <c r="I75" i="8" s="1"/>
  <c r="H74" i="8"/>
  <c r="I74" i="8" s="1"/>
  <c r="H73" i="8"/>
  <c r="I73" i="8" s="1"/>
  <c r="H72" i="8"/>
  <c r="F72" i="8"/>
  <c r="H71" i="8"/>
  <c r="H70" i="8"/>
  <c r="F70" i="8"/>
  <c r="H69" i="8"/>
  <c r="H68" i="8"/>
  <c r="H66" i="8"/>
  <c r="H65" i="8"/>
  <c r="F65" i="8"/>
  <c r="H64" i="8"/>
  <c r="F64" i="8"/>
  <c r="H63" i="8"/>
  <c r="F63" i="8"/>
  <c r="H62" i="8"/>
  <c r="F62" i="8"/>
  <c r="H61" i="8"/>
  <c r="F61" i="8"/>
  <c r="H60" i="8"/>
  <c r="H59" i="8"/>
  <c r="H58" i="8"/>
  <c r="I58" i="8" s="1"/>
  <c r="H57" i="8"/>
  <c r="I57" i="8" s="1"/>
  <c r="H56" i="8"/>
  <c r="I56" i="8" s="1"/>
  <c r="H55" i="8"/>
  <c r="H54" i="8"/>
  <c r="I54" i="8" s="1"/>
  <c r="H53" i="8"/>
  <c r="I53" i="8" s="1"/>
  <c r="H52" i="8"/>
  <c r="I52" i="8" s="1"/>
  <c r="H51" i="8"/>
  <c r="H50" i="8"/>
  <c r="H49" i="8"/>
  <c r="H48" i="8"/>
  <c r="H47" i="8"/>
  <c r="H46" i="8"/>
  <c r="I46" i="8" s="1"/>
  <c r="H45" i="8"/>
  <c r="I45" i="8" s="1"/>
  <c r="H44" i="8"/>
  <c r="I44" i="8" s="1"/>
  <c r="H43" i="8"/>
  <c r="I43" i="8" s="1"/>
  <c r="H42" i="8"/>
  <c r="I42" i="8" s="1"/>
  <c r="H41" i="8"/>
  <c r="I41" i="8" s="1"/>
  <c r="H40" i="8"/>
  <c r="I40" i="8" s="1"/>
  <c r="H39" i="8"/>
  <c r="I39" i="8" s="1"/>
  <c r="H38" i="8"/>
  <c r="I38" i="8" s="1"/>
  <c r="H37" i="8"/>
  <c r="I37" i="8" s="1"/>
  <c r="H36" i="8"/>
  <c r="I36" i="8" s="1"/>
  <c r="H35" i="8"/>
  <c r="H34" i="8"/>
  <c r="I34" i="8" s="1"/>
  <c r="H33" i="8"/>
  <c r="I33" i="8" s="1"/>
  <c r="F32" i="8"/>
  <c r="H31" i="8"/>
  <c r="H30" i="8"/>
  <c r="I30" i="8" s="1"/>
  <c r="H29" i="8"/>
  <c r="H28" i="8"/>
  <c r="I28" i="8" s="1"/>
  <c r="H27" i="8"/>
  <c r="H26" i="8"/>
  <c r="I26" i="8" s="1"/>
  <c r="H25" i="8"/>
  <c r="I25" i="8" s="1"/>
  <c r="H24" i="8"/>
  <c r="I24" i="8" s="1"/>
  <c r="H23" i="8"/>
  <c r="H22" i="8"/>
  <c r="H21" i="8"/>
  <c r="I21" i="8" s="1"/>
  <c r="H20" i="8"/>
  <c r="I20" i="8" s="1"/>
  <c r="H19" i="8"/>
  <c r="I19" i="8" s="1"/>
  <c r="H18" i="8"/>
  <c r="H17" i="8"/>
  <c r="G25" i="7"/>
  <c r="G24" i="7"/>
  <c r="G23" i="7"/>
  <c r="E22" i="7"/>
  <c r="E21" i="7"/>
  <c r="E20" i="7"/>
  <c r="G20" i="7" s="1"/>
  <c r="E19" i="7"/>
  <c r="G19" i="7" s="1"/>
  <c r="E18" i="7"/>
  <c r="G18" i="7" s="1"/>
  <c r="E17" i="7"/>
  <c r="G17" i="7" s="1"/>
  <c r="E16" i="7"/>
  <c r="G16" i="7" s="1"/>
  <c r="H41" i="6"/>
  <c r="H40" i="6"/>
  <c r="H39" i="6"/>
  <c r="H38" i="6"/>
  <c r="E37" i="6"/>
  <c r="H36" i="6"/>
  <c r="E35" i="6"/>
  <c r="H35" i="6" s="1"/>
  <c r="E34" i="6"/>
  <c r="H34" i="6" s="1"/>
  <c r="E33" i="6"/>
  <c r="H33" i="6" s="1"/>
  <c r="E32" i="6"/>
  <c r="H32" i="6" s="1"/>
  <c r="E31" i="6"/>
  <c r="H31" i="6" s="1"/>
  <c r="E30" i="6"/>
  <c r="H30" i="6" s="1"/>
  <c r="H27" i="6"/>
  <c r="E26" i="6"/>
  <c r="H26" i="6" s="1"/>
  <c r="H25" i="6"/>
  <c r="E24" i="6"/>
  <c r="H24" i="6" s="1"/>
  <c r="H23" i="6"/>
  <c r="H22" i="6"/>
  <c r="H21" i="6"/>
  <c r="H20" i="6"/>
  <c r="H19" i="6"/>
  <c r="H18" i="6"/>
  <c r="H17" i="6"/>
  <c r="H16" i="6"/>
  <c r="E25" i="5"/>
  <c r="G25" i="5" s="1"/>
  <c r="E24" i="5"/>
  <c r="G24" i="5" s="1"/>
  <c r="E23" i="5"/>
  <c r="G23" i="5" s="1"/>
  <c r="E22" i="5"/>
  <c r="G22" i="5" s="1"/>
  <c r="E21" i="5"/>
  <c r="G21" i="5" s="1"/>
  <c r="E20" i="5"/>
  <c r="G20" i="5" s="1"/>
  <c r="E19" i="5"/>
  <c r="G19" i="5" s="1"/>
  <c r="E18" i="5"/>
  <c r="G18" i="5" s="1"/>
  <c r="E17" i="5"/>
  <c r="G17" i="5" s="1"/>
  <c r="E16" i="5"/>
  <c r="G16" i="5" s="1"/>
  <c r="G49" i="4"/>
  <c r="E49" i="4"/>
  <c r="H49" i="4" s="1"/>
  <c r="G48" i="4"/>
  <c r="E48" i="4"/>
  <c r="G47" i="4"/>
  <c r="E47" i="4"/>
  <c r="H47" i="4" s="1"/>
  <c r="G46" i="4"/>
  <c r="E46" i="4"/>
  <c r="H46" i="4" s="1"/>
  <c r="G45" i="4"/>
  <c r="E45" i="4"/>
  <c r="H45" i="4" s="1"/>
  <c r="G44" i="4"/>
  <c r="E44" i="4"/>
  <c r="H44" i="4" s="1"/>
  <c r="G43" i="4"/>
  <c r="E43" i="4"/>
  <c r="H43" i="4" s="1"/>
  <c r="G42" i="4"/>
  <c r="E42" i="4"/>
  <c r="G41" i="4"/>
  <c r="E41" i="4"/>
  <c r="H41" i="4" s="1"/>
  <c r="G40" i="4"/>
  <c r="E40" i="4"/>
  <c r="H40" i="4" s="1"/>
  <c r="G39" i="4"/>
  <c r="E39" i="4"/>
  <c r="H39" i="4" s="1"/>
  <c r="G38" i="4"/>
  <c r="E38" i="4"/>
  <c r="H38" i="4" s="1"/>
  <c r="G37" i="4"/>
  <c r="E37" i="4"/>
  <c r="H37" i="4" s="1"/>
  <c r="G36" i="4"/>
  <c r="E36" i="4"/>
  <c r="H36" i="4" s="1"/>
  <c r="G35" i="4"/>
  <c r="E35" i="4"/>
  <c r="H35" i="4" s="1"/>
  <c r="G34" i="4"/>
  <c r="E34" i="4"/>
  <c r="G33" i="4"/>
  <c r="H33" i="4" s="1"/>
  <c r="G31" i="4"/>
  <c r="E31" i="4"/>
  <c r="G30" i="4"/>
  <c r="E30" i="4"/>
  <c r="G29" i="4"/>
  <c r="E29" i="4"/>
  <c r="G27" i="4"/>
  <c r="E27" i="4"/>
  <c r="G26" i="4"/>
  <c r="E26" i="4"/>
  <c r="G25" i="4"/>
  <c r="E25" i="4"/>
  <c r="E24" i="4"/>
  <c r="H24" i="4" s="1"/>
  <c r="E22" i="4"/>
  <c r="H22" i="4" s="1"/>
  <c r="G21" i="4"/>
  <c r="E21" i="4"/>
  <c r="G20" i="4"/>
  <c r="E20" i="4"/>
  <c r="G18" i="4"/>
  <c r="H18" i="4" s="1"/>
  <c r="G17" i="4"/>
  <c r="H17" i="4" s="1"/>
  <c r="I80" i="1"/>
  <c r="I79" i="1"/>
  <c r="I78" i="1"/>
  <c r="I77" i="1"/>
  <c r="I76" i="1"/>
  <c r="H74" i="1"/>
  <c r="F74" i="1"/>
  <c r="H73" i="1"/>
  <c r="F73" i="1"/>
  <c r="I73" i="1" s="1"/>
  <c r="H72" i="1"/>
  <c r="F72" i="1"/>
  <c r="I72" i="1" s="1"/>
  <c r="I71" i="1"/>
  <c r="I70" i="1"/>
  <c r="I69" i="1"/>
  <c r="F68" i="1"/>
  <c r="I68" i="1" s="1"/>
  <c r="I67" i="1"/>
  <c r="H66" i="1"/>
  <c r="H65" i="1"/>
  <c r="I65" i="1" s="1"/>
  <c r="H64" i="1"/>
  <c r="I62" i="1"/>
  <c r="I61" i="1"/>
  <c r="I60" i="1"/>
  <c r="F59" i="1"/>
  <c r="I59" i="1" s="1"/>
  <c r="I58" i="1"/>
  <c r="H57" i="1"/>
  <c r="I57" i="1" s="1"/>
  <c r="H56" i="1"/>
  <c r="H55" i="1"/>
  <c r="I55" i="1" s="1"/>
  <c r="F54" i="1"/>
  <c r="I54" i="1" s="1"/>
  <c r="F53" i="1"/>
  <c r="I53" i="1" s="1"/>
  <c r="F52" i="1"/>
  <c r="I52" i="1" s="1"/>
  <c r="F51" i="1"/>
  <c r="I51" i="1" s="1"/>
  <c r="I50" i="1"/>
  <c r="I49" i="1"/>
  <c r="F48" i="1"/>
  <c r="I48" i="1" s="1"/>
  <c r="H47" i="1"/>
  <c r="H46" i="1"/>
  <c r="I46" i="1" s="1"/>
  <c r="I45" i="1"/>
  <c r="I44" i="1"/>
  <c r="H43" i="1"/>
  <c r="I41" i="1"/>
  <c r="H40" i="1"/>
  <c r="I40" i="1" s="1"/>
  <c r="F39" i="1"/>
  <c r="I39" i="1" s="1"/>
  <c r="I38" i="1"/>
  <c r="H37" i="1"/>
  <c r="I37" i="1" s="1"/>
  <c r="H36" i="1"/>
  <c r="H35" i="1"/>
  <c r="I35" i="1" s="1"/>
  <c r="H34" i="1"/>
  <c r="I34" i="1" s="1"/>
  <c r="I33" i="1"/>
  <c r="H32" i="1"/>
  <c r="H31" i="1"/>
  <c r="I31" i="1" s="1"/>
  <c r="I30" i="1"/>
  <c r="I29" i="1"/>
  <c r="I28" i="1"/>
  <c r="H27" i="1"/>
  <c r="I27" i="1" s="1"/>
  <c r="H26" i="1"/>
  <c r="F26" i="1"/>
  <c r="H25" i="1"/>
  <c r="F25" i="1"/>
  <c r="H24" i="1"/>
  <c r="F22" i="1"/>
  <c r="I22" i="1" s="1"/>
  <c r="I21" i="1"/>
  <c r="H20" i="1"/>
  <c r="F20" i="1"/>
  <c r="H19" i="1"/>
  <c r="F19" i="1"/>
  <c r="I19" i="1" s="1"/>
  <c r="H18" i="1"/>
  <c r="H17" i="1"/>
  <c r="F17" i="1"/>
  <c r="I17" i="1" s="1"/>
  <c r="I80" i="8" l="1"/>
  <c r="I26" i="1"/>
  <c r="I20" i="1"/>
  <c r="I65" i="8"/>
  <c r="I72" i="8"/>
  <c r="I79" i="8"/>
  <c r="I81" i="8"/>
  <c r="H20" i="4"/>
  <c r="H26" i="4"/>
  <c r="H29" i="4"/>
  <c r="H31" i="4"/>
  <c r="H21" i="4"/>
  <c r="H27" i="4"/>
  <c r="H30" i="4"/>
  <c r="I30" i="11"/>
  <c r="I27" i="11"/>
  <c r="I58" i="11"/>
  <c r="I63" i="11"/>
  <c r="I61" i="11"/>
  <c r="I93" i="11"/>
  <c r="I64" i="11"/>
  <c r="I25" i="11"/>
  <c r="I65" i="11"/>
  <c r="I66" i="11"/>
  <c r="I70" i="8"/>
  <c r="H37" i="6"/>
  <c r="H42" i="4"/>
  <c r="H48" i="4"/>
  <c r="H25" i="4"/>
  <c r="H34" i="4"/>
</calcChain>
</file>

<file path=xl/sharedStrings.xml><?xml version="1.0" encoding="utf-8"?>
<sst xmlns="http://schemas.openxmlformats.org/spreadsheetml/2006/main" count="2837" uniqueCount="1018">
  <si>
    <t>Naročnik</t>
  </si>
  <si>
    <t>Vrtec Idrija</t>
  </si>
  <si>
    <t>Arkova 7</t>
  </si>
  <si>
    <t>5280 Idrija</t>
  </si>
  <si>
    <t>Ponudnik</t>
  </si>
  <si>
    <t>Sklop</t>
  </si>
  <si>
    <t>Zap.št.</t>
  </si>
  <si>
    <t>Opis blaga</t>
  </si>
  <si>
    <t>mera</t>
  </si>
  <si>
    <t>Okvirna letna količina</t>
  </si>
  <si>
    <t>blagovna znamka</t>
  </si>
  <si>
    <t>znak kakovosti</t>
  </si>
  <si>
    <t>cena na enoto                               brez DDV</t>
  </si>
  <si>
    <t>DDV</t>
  </si>
  <si>
    <t>Cena za ponujeno pakiranje brez DDV</t>
  </si>
  <si>
    <t>Cena na enoto z DDV</t>
  </si>
  <si>
    <t>Cena z DDV za razpisano količino</t>
  </si>
  <si>
    <t>ponujeno pakiranje</t>
  </si>
  <si>
    <t>MLEKO</t>
  </si>
  <si>
    <t>Mleko, pasterizirano, z najmanj 3,2 % m.m., brez GSO (10 l)</t>
  </si>
  <si>
    <t>10 l</t>
  </si>
  <si>
    <t>lit</t>
  </si>
  <si>
    <t>Mleko, pasterizirano, z najmanj 3,2 % m.m., brez GSO (1 l)</t>
  </si>
  <si>
    <t>1 L</t>
  </si>
  <si>
    <t xml:space="preserve">Trajno mleko 3,5 % mm </t>
  </si>
  <si>
    <t>1L</t>
  </si>
  <si>
    <t>0,2 l</t>
  </si>
  <si>
    <t>kos</t>
  </si>
  <si>
    <t>Trajno mleko 3,5% mm, različni okusi (0,2 L)</t>
  </si>
  <si>
    <t>0,2 L</t>
  </si>
  <si>
    <t>Trajno mleko 3,5 % mm brez laktoze</t>
  </si>
  <si>
    <t>JOGURTI, SMETANE, SKUTE, NAMAZI</t>
  </si>
  <si>
    <t>Jogurt, navadni, 3,2 % m.m. - 3,5 % m. m., tekoči (500 g)</t>
  </si>
  <si>
    <t>500 g</t>
  </si>
  <si>
    <t>kom</t>
  </si>
  <si>
    <t>Jogurt, navadni, 3,2 % m.m. - 3,5 %, tekoči (1 kg/2kg/5kg/10kg)</t>
  </si>
  <si>
    <t>Jogurt, navadni, 3,2 % m.m. - 3,5 % m.m.  (150 g - 180 g)</t>
  </si>
  <si>
    <t>180 g</t>
  </si>
  <si>
    <t>Jogurt, sadni, 2,5 % m.m. - 3,5 % m.m., tekoči (1 kg)</t>
  </si>
  <si>
    <t>1 l</t>
  </si>
  <si>
    <t>Jogurt, sadni, 2,5 % m.m. - 3,5 % m.m., tekoči (150 g - 180g))</t>
  </si>
  <si>
    <t>Jogurt, probiotični, navadni, 3,2 % m.m. - 3,5 % m. m. brez dodanega sladkorja(150 g - 180 g)</t>
  </si>
  <si>
    <t>Jogurt, probiotični, z okusom, 3,2 % m. m. - 3,5 % m. m., 0 g dodanega sladkorja, 0 g dodanih sladil (150 g - 180g)</t>
  </si>
  <si>
    <t>Jogurt probiotični z žiti, 150 g - 180 g</t>
  </si>
  <si>
    <t>Mlečni napitek, fermentiran, probiotični, sadni okusi, 1 - 9 % sadnega deleža, 3 - 7 g dodanega sladkorja (150 g - 180g)</t>
  </si>
  <si>
    <t>Jogurt, navadni, domači, tekoči, polnomastni (1000 g)</t>
  </si>
  <si>
    <t>Jogurt s podloženim sadjem 150g - 180g</t>
  </si>
  <si>
    <t>Jogurt, sadni, 2,5 % m.m. - 3,5 % m.m. (125 g - 180 g)</t>
  </si>
  <si>
    <t>Jogurt sadni, 1,6% m.m.,150 g -180 g,  brez laktoze</t>
  </si>
  <si>
    <t>150-180g</t>
  </si>
  <si>
    <t>Mlečni napitek, fermentirani, različni okusi (200 ml - 250 ml)</t>
  </si>
  <si>
    <t>250 ml</t>
  </si>
  <si>
    <t xml:space="preserve">Grški jogurt 150g - 180g </t>
  </si>
  <si>
    <t>150 g</t>
  </si>
  <si>
    <t>Grški sadni jogurt 150g - 180g</t>
  </si>
  <si>
    <t>Kisla smetana (1 kg - 5 kg)</t>
  </si>
  <si>
    <t>kg</t>
  </si>
  <si>
    <t>Kisla smetana (150 g - 250 g)</t>
  </si>
  <si>
    <t>Kisla smetana (200 g)</t>
  </si>
  <si>
    <t>200 ml</t>
  </si>
  <si>
    <t>Kisla smetana (400 g - 410 g)</t>
  </si>
  <si>
    <t>400 ml</t>
  </si>
  <si>
    <t>Kislo mleko 150g - 180g</t>
  </si>
  <si>
    <t>Kislo mleko 150g - 180g, ratlični okusi</t>
  </si>
  <si>
    <t>Paster. slad. smetana, brez sladkorja 33% m.m., 200g/250g/500g/1000g</t>
  </si>
  <si>
    <t>Smetana za kuhanje (500 ml)</t>
  </si>
  <si>
    <t>500 ml</t>
  </si>
  <si>
    <t>Smetana, za stepanje, sterilizirana (1 l)</t>
  </si>
  <si>
    <t>Smetana za kuhanje 200g/250g/500g/1000g</t>
  </si>
  <si>
    <t>Smetana v dozi</t>
  </si>
  <si>
    <t xml:space="preserve">Skuta, polna, 10 g - 15 g skupnih maščob, pasirana </t>
  </si>
  <si>
    <t>Skuta, polna, 10 g - 15 g skupnih maščob, pasirana (500 g)</t>
  </si>
  <si>
    <t>Skuta, polna, 10 g - 15 g skupnih maščob, pasirana (250 g)</t>
  </si>
  <si>
    <t>250 g</t>
  </si>
  <si>
    <t>Skuta nepasirana, 250g - 500 g</t>
  </si>
  <si>
    <t>Sadna skuta s podloženim sadjem 100g - 150g</t>
  </si>
  <si>
    <t>Skuta, rinfuza, 5kg, nepasirana</t>
  </si>
  <si>
    <t>Skuta, sadna, polna, lonček (100 g - 150 g)</t>
  </si>
  <si>
    <t>100 g</t>
  </si>
  <si>
    <t>Namaz, različni okusi, nad 15 g skupnih maščob (140g - 150 g)</t>
  </si>
  <si>
    <t>140g</t>
  </si>
  <si>
    <t>Namaz, navadni, nad 15 g skupnih maščob (140 g - 150 g)</t>
  </si>
  <si>
    <t>140 g</t>
  </si>
  <si>
    <t>Pinjenec (1L)</t>
  </si>
  <si>
    <t>Pinjenec, različni okusi (120 mL - 150 mL)</t>
  </si>
  <si>
    <t>Namaz, navadni, nad 15 g skupnih maščob (2,5 kg - 3 kg)</t>
  </si>
  <si>
    <t>SIRI</t>
  </si>
  <si>
    <t xml:space="preserve">Poltrdi sir polnomastni 25-45% mm </t>
  </si>
  <si>
    <t>Riban poltrdi sir 45% v vrečki, rinfuza</t>
  </si>
  <si>
    <t>Sir Parmezan riban</t>
  </si>
  <si>
    <t>Topljen sir</t>
  </si>
  <si>
    <t>2,5kg</t>
  </si>
  <si>
    <t>Topljen sir, različni okusi</t>
  </si>
  <si>
    <t>Kajmak</t>
  </si>
  <si>
    <t>Mocarela, rinfuza</t>
  </si>
  <si>
    <t>Maskarpone, 200g - 250g</t>
  </si>
  <si>
    <t>Mehki sir izdelan iz pasteriziranega nehomogeniziranega polnomastnega mleka, brez zašćitne folije ali premaza</t>
  </si>
  <si>
    <t>Polnomastni sir iz nehomogeniziranega mleka kakovost kot tolminec brez zaščitne folije in premaza</t>
  </si>
  <si>
    <t xml:space="preserve">Sir iz pasteriziranega nehomogeniziranega mleka brez zaščitne folije ali premaza - kakovost kot planika </t>
  </si>
  <si>
    <t>OSTALI MLEČNI IZDELKI</t>
  </si>
  <si>
    <t>Desert jogurtov, različni okusi 140g - 180 g</t>
  </si>
  <si>
    <t>Surovo maslo I. kvalitete</t>
  </si>
  <si>
    <t>Surovo maslo I. kvalitete, 15g</t>
  </si>
  <si>
    <t>15g</t>
  </si>
  <si>
    <t>Surovo maslo I. kvalitete, rinfuza</t>
  </si>
  <si>
    <t xml:space="preserve">Smetanov sirni namaz, po 3000 g </t>
  </si>
  <si>
    <t>3 kg</t>
  </si>
  <si>
    <t>okvirna količina 6-mesečne nabave</t>
  </si>
  <si>
    <t>okvirna količina 12 mesečne nabave Vrtec Idrija</t>
  </si>
  <si>
    <t>okvirna količina 8 mesečne nabave Oš Sp. Idrija</t>
  </si>
  <si>
    <t>okvirna količina 12 mesečne nabave Oš Sp. Idrija</t>
  </si>
  <si>
    <t>Skupaj št. živil iz shem kakovosti</t>
  </si>
  <si>
    <t>PONUDBENA CENA SKUPAJ</t>
  </si>
  <si>
    <t>1. Mleko in mlečni izdelki</t>
  </si>
  <si>
    <t>PREDRAČUN</t>
  </si>
  <si>
    <t>OBRAZEC-1</t>
  </si>
  <si>
    <t>Pri izdelavi predračuna so upoštevane zahtevane enote mere ter vse strokovne in ostale zahteve naročnika.</t>
  </si>
  <si>
    <t>Seznanjeni smo z dejstvom, da se razpisane količine blaga med letom lahko spremenijo.</t>
  </si>
  <si>
    <t>Dostava blaga se vrši naslednji dan od uradnega prejema naročila najkasneje do 6.30 ure zjutraj za tekoči dan porabe.</t>
  </si>
  <si>
    <t>Izdelki ne smejo vsebovati umetnih barvil, sladil in arom.</t>
  </si>
  <si>
    <t>Dostava blaga se vrši vsaj 2x tedensko naslednji dan od uradnega prejema naročila najkasneje do 6.00 ure zjutraj za tekoči dan porabe.</t>
  </si>
  <si>
    <t>Datum:</t>
  </si>
  <si>
    <t>Podpis</t>
  </si>
  <si>
    <t>2. Nehomogenizirano mleko in mlečni izdelki</t>
  </si>
  <si>
    <t>BIO MLEKO</t>
  </si>
  <si>
    <t xml:space="preserve">Bio mleko rinfuza </t>
  </si>
  <si>
    <t>Bio mleko</t>
  </si>
  <si>
    <t xml:space="preserve">150 g </t>
  </si>
  <si>
    <t>Bio mleko z okusom</t>
  </si>
  <si>
    <t>150g</t>
  </si>
  <si>
    <t>Bio jogurt</t>
  </si>
  <si>
    <t>Bio sadni jogurt s 3,2 % mm</t>
  </si>
  <si>
    <t xml:space="preserve">Kefir </t>
  </si>
  <si>
    <t>Bio sadni kefir s 3,2 % mm</t>
  </si>
  <si>
    <t>Bio skuta</t>
  </si>
  <si>
    <t>Bio skutni namaz</t>
  </si>
  <si>
    <t xml:space="preserve">Bio kislo mleko, različni okusi, 150 g - 180 g </t>
  </si>
  <si>
    <t xml:space="preserve">Bio kislo mleko </t>
  </si>
  <si>
    <t xml:space="preserve">Bio maslo </t>
  </si>
  <si>
    <t>Dopustno odstopanje od predpisanih količin  je +/-50%.</t>
  </si>
  <si>
    <t>200 g</t>
  </si>
  <si>
    <t xml:space="preserve">Kajmak </t>
  </si>
  <si>
    <t>3. Sladoled</t>
  </si>
  <si>
    <t>SLADOLED</t>
  </si>
  <si>
    <t>Sladoled, banjica, različni okusi</t>
  </si>
  <si>
    <t>Sladoled, lonček, različni okusi, 100 ml- 140 mL</t>
  </si>
  <si>
    <t>Sladoled, na palčki, različni okusi, 60 mL - 110 mL</t>
  </si>
  <si>
    <t>Kremni mousse, različni okusi, 60 mL-80mL</t>
  </si>
  <si>
    <t>Sladoled, kornet, različni okusi, 80 mL- 120mL</t>
  </si>
  <si>
    <t>Prednost bodo imeli izdelki z oznako brez GSO.</t>
  </si>
  <si>
    <t>4. Sveže meso in mesni izdelki</t>
  </si>
  <si>
    <t>OSTALI IZDELKI</t>
  </si>
  <si>
    <t>SVINJSKO MESO</t>
  </si>
  <si>
    <t>Svinjsko stegno I. kat. BK  kosi, zrezki, kocke</t>
  </si>
  <si>
    <t>Svinjsko pleče kosi, zrezki, kocke, mleto</t>
  </si>
  <si>
    <t>Svinjski kare BK laks</t>
  </si>
  <si>
    <t>MESNI IZDELKI</t>
  </si>
  <si>
    <t>Hamburška slanina</t>
  </si>
  <si>
    <t>Pečenice v naravnem ovoju, polovička</t>
  </si>
  <si>
    <t>Šunka v ovitku, rezana - plečka</t>
  </si>
  <si>
    <t>Kuhan pršut, rezan</t>
  </si>
  <si>
    <t>Pečen pršut, rezan</t>
  </si>
  <si>
    <t>Zaseka</t>
  </si>
  <si>
    <t xml:space="preserve">Svinjska mast  </t>
  </si>
  <si>
    <t>Svinjska mast z ocvirki</t>
  </si>
  <si>
    <t xml:space="preserve">Ocvirki suhi </t>
  </si>
  <si>
    <t>Ocvirki zaliti z mastjo</t>
  </si>
  <si>
    <t>Polsuha salama (Idrijska), rezana</t>
  </si>
  <si>
    <t>Posebna salama (svinjsko in goveje meso), rezana</t>
  </si>
  <si>
    <t>Posebna salama z zelenjavo, rezana</t>
  </si>
  <si>
    <t>Mortadela, rezana</t>
  </si>
  <si>
    <t xml:space="preserve">Šunka pizza </t>
  </si>
  <si>
    <t>Šunka pizza rezana</t>
  </si>
  <si>
    <t>VSI MESNI IZDELKI NE SMEJO VSEBOVATI SOJE IN NJENIH DERIVATOV TER OSTALIH ALERGENOV TER OJAČEVALCEV OKUSOV- Dokazilo analizni izvidi ter dodatna izjava dobavitelja (izjavo napišete sami). POMEMBNO ZARADI ALERGIJ.</t>
  </si>
  <si>
    <t xml:space="preserve">Želimo meso živali, pri katerih pri reji (hranjenju) niso uporaabljali GSO organizmov. </t>
  </si>
  <si>
    <t>Na zahtevo naročnika se vse meso procesira (reže, melje, obdeluje) in porcionira glede na njegove specifikacije.</t>
  </si>
  <si>
    <t>Stroški tega so vključeni v ceno na enoto.</t>
  </si>
  <si>
    <t>Datum</t>
  </si>
  <si>
    <t>5. Ekološko meso in mesni izdelki</t>
  </si>
  <si>
    <t>Bio hrenovke telečje</t>
  </si>
  <si>
    <t>Bio pečenica telečja</t>
  </si>
  <si>
    <t>Blago v ponudbi je I. kakovostnega razreda.</t>
  </si>
  <si>
    <t xml:space="preserve"> Dokazilo analizni izvid ali proizvajalna specifikacija</t>
  </si>
  <si>
    <t>Dokazilo analizni izvid</t>
  </si>
  <si>
    <t>Piščančja krače</t>
  </si>
  <si>
    <t>Piščančji file</t>
  </si>
  <si>
    <t>Piščančji zrezek file cca 50g -  120g</t>
  </si>
  <si>
    <t>Puranji file - zrezki SV 60g</t>
  </si>
  <si>
    <t>Puranji file v kosu ali narezano</t>
  </si>
  <si>
    <t>piščančje hrenovke brez glutena, mleka, jajc in soje V.P. cca 300g</t>
  </si>
  <si>
    <t>Piščančja posebna salama, brez ojačevalcev okusa, v kosu</t>
  </si>
  <si>
    <t>Piščančja posebna salama, brez ojačevalcev okusa, rezana</t>
  </si>
  <si>
    <t>Piščančje prsi v ovoju, brez ojačevalcev okusa, rezana na rezine</t>
  </si>
  <si>
    <t>Puranja prsa v ovoju, brez ojačevalcev okusa, rezana na rezine</t>
  </si>
  <si>
    <t>Puranja šunka, brez ojačevalcev okusa, rezana na rezine</t>
  </si>
  <si>
    <t>Puranje  pečene prsi v.p. 350g</t>
  </si>
  <si>
    <t>Puranji šink z manj maščob</t>
  </si>
  <si>
    <t>kokošja pašteta</t>
  </si>
  <si>
    <t>6. Sveže perutninsko meso in izdelki</t>
  </si>
  <si>
    <t>VSI IZDELKI IZ PERUTNINE  NE SMEJO VSEBOVATI SOJE IN NJENIH DERIVATOV TER OSTALIH ALERGENOV TER OJAČEVALCEV OKUSOV- Dokazilo analizni izvidi ter dodatna izjava dobavitelja (izjavo napišete sami). POMEMBNO ZARADI ALERGIJ.</t>
  </si>
  <si>
    <t>Dostava blaga se vrši naslednji dan od uradnega prejema naročila (dnevno) najkasneje do 6. ure zjutraj za tekoči dan porabe.</t>
  </si>
  <si>
    <t>7. Eko perutnina in izdelki iz perutnine</t>
  </si>
  <si>
    <t>eko piščančji file BKK meso kocke SV</t>
  </si>
  <si>
    <t>eko piščančje meso za juho (hrbti)</t>
  </si>
  <si>
    <t>eko piščančje hrenovke - polovičke</t>
  </si>
  <si>
    <t>eko piščančja posebna salama, brez ojačevalcev okusa, v kosu</t>
  </si>
  <si>
    <t>eko piščančja posebna salama, brez ojačevalcev okusa, rezana</t>
  </si>
  <si>
    <t>8. Kruh, pekovski in slaščičarski izdelki</t>
  </si>
  <si>
    <t>KRUHI</t>
  </si>
  <si>
    <t>Kruh beli, štruca teža 1000 g, tip 500</t>
  </si>
  <si>
    <t>narezan</t>
  </si>
  <si>
    <t>bio beli kruh 750g - 1kg</t>
  </si>
  <si>
    <t>pšenični beli kruh   750g-1kg</t>
  </si>
  <si>
    <t>pšenični polbeli kruh 750g -1kg</t>
  </si>
  <si>
    <t>bio pirin kruh 750g - 1kg</t>
  </si>
  <si>
    <t>pirin kruh     750g - 1kg</t>
  </si>
  <si>
    <t>ržen kruh  1/1</t>
  </si>
  <si>
    <t>ajdov kruh 750g - 1kg</t>
  </si>
  <si>
    <t>ajdov kruh z orehi 750g - 1kg</t>
  </si>
  <si>
    <t>bio ajdov kruh 750g - 1kg</t>
  </si>
  <si>
    <t>rženi kruh 750g - 1kg</t>
  </si>
  <si>
    <t>bio ovsen kruh  750g - 1kg</t>
  </si>
  <si>
    <t>koruzni kruh 750g - 1kg</t>
  </si>
  <si>
    <t>pisan kruh  1/1, (koruzni, ajdov,..)  750g - 1kg</t>
  </si>
  <si>
    <t>kruh brez aditivov, beli 750g - 1kg</t>
  </si>
  <si>
    <t>kruh brez aditivov črni 750g - 1kg</t>
  </si>
  <si>
    <t>kruh z manj soli 750g - 1kg</t>
  </si>
  <si>
    <t>Kruhove kocke, sveže</t>
  </si>
  <si>
    <t>Krušne drobtine  0,5/1</t>
  </si>
  <si>
    <t>PEKOVSKO PECIVO RAZLIČNIH OBLIK</t>
  </si>
  <si>
    <t>belo pekovsko pecivo, različne oblike 40g - 60g</t>
  </si>
  <si>
    <t>belo pekovsko pecivo, različne oblike 80g - 100g</t>
  </si>
  <si>
    <t>črno pekovsko pecivo, različne oblike 40g - 60g</t>
  </si>
  <si>
    <t>črno pekovsko pecivo, različne oblike 80g - 100g</t>
  </si>
  <si>
    <t>graham pekovsko pecivo, 40g, 60g, 80g, 100g</t>
  </si>
  <si>
    <t>pecivo s semeni 40g, 60g, 80g, 100g</t>
  </si>
  <si>
    <t>rženo pecivo 30g- 60g, 80g - 100g</t>
  </si>
  <si>
    <t>80 g</t>
  </si>
  <si>
    <t>koruzno pecivo, 40g, 60g, 80g, 100g</t>
  </si>
  <si>
    <t>40 g</t>
  </si>
  <si>
    <t>ovseno pecivo, 40g, 60g, 80g, 100g</t>
  </si>
  <si>
    <t xml:space="preserve">60 g </t>
  </si>
  <si>
    <t>ajdovo pecivo 30g, 60g, 80g, 100g</t>
  </si>
  <si>
    <t xml:space="preserve">belo pekovsko pecivo brez aditivov 40g -80g, </t>
  </si>
  <si>
    <t>črno pekovsko pecivo brez aditivov 40g - 80g</t>
  </si>
  <si>
    <t>60 g</t>
  </si>
  <si>
    <t>rogljički navadni 40g- 80g</t>
  </si>
  <si>
    <t>pletenke/pletenice 60g-100g</t>
  </si>
  <si>
    <t>francoski rogljič, različna polnila 60g - 80g</t>
  </si>
  <si>
    <t>francoski rogljič, prazen 60g - 80g</t>
  </si>
  <si>
    <t>francoski polnozrnati rogljič, 60g - 80g</t>
  </si>
  <si>
    <t>Makovke 100g</t>
  </si>
  <si>
    <t>Makovke 80 g</t>
  </si>
  <si>
    <t>sirova štručka</t>
  </si>
  <si>
    <t>Pica (šunka, sir), 150g</t>
  </si>
  <si>
    <t>Pica (šunka, sir), 120g</t>
  </si>
  <si>
    <t>120 g</t>
  </si>
  <si>
    <t>Burek pizza 120 g</t>
  </si>
  <si>
    <t>Burek pizza, 150 g</t>
  </si>
  <si>
    <t>Burek pizza, 200 g</t>
  </si>
  <si>
    <t>Polnjeni kifeljčki / z orehi, marmelado, s čokolado, z višnjami 110 g</t>
  </si>
  <si>
    <t>110 g</t>
  </si>
  <si>
    <t>Polnjeni kifeljčki / z orehi, marmelado, s čokolado, z višnjami 120 g</t>
  </si>
  <si>
    <t>Sendviči razni, 100g, (šunka, suha salama, pršut,sir)</t>
  </si>
  <si>
    <t>Sendviči razni, 150g, (šunka, suha salama, pršut,sir)</t>
  </si>
  <si>
    <t>Sirov burek 120 g</t>
  </si>
  <si>
    <t>Sirov burek, 150 g</t>
  </si>
  <si>
    <t xml:space="preserve">Štručka s hrenovko 125g </t>
  </si>
  <si>
    <t>125 g</t>
  </si>
  <si>
    <t>Zavitki z različnimi nadevi  60 g, 80 g, 100g</t>
  </si>
  <si>
    <t>SLAŠČIČARSKI IZDELKI</t>
  </si>
  <si>
    <t xml:space="preserve">kremna rezina </t>
  </si>
  <si>
    <t>Kremne rezine 150 g</t>
  </si>
  <si>
    <t>buhtelj z marmelado 50g - 80g</t>
  </si>
  <si>
    <t>buhtelj s čokolado50g - 80g</t>
  </si>
  <si>
    <t>štrukelj, različna polnila, 100g -140 g</t>
  </si>
  <si>
    <t>krof z marmelado 40g, 60g, 80g</t>
  </si>
  <si>
    <t>krof z vanilijevim polnilom, oblit 40g, 60g, 80g</t>
  </si>
  <si>
    <t>muffin čokoladni 50g - 80 g</t>
  </si>
  <si>
    <t>muffin sadni 50g - 80g</t>
  </si>
  <si>
    <t>potica, različna polnila</t>
  </si>
  <si>
    <t xml:space="preserve"> </t>
  </si>
  <si>
    <t>torta - različni okusi</t>
  </si>
  <si>
    <t>50 g</t>
  </si>
  <si>
    <t>rezina - različni okusi</t>
  </si>
  <si>
    <t xml:space="preserve">domači keksi  </t>
  </si>
  <si>
    <t xml:space="preserve">otroški keksi brez delno hidrogen. maščob </t>
  </si>
  <si>
    <t xml:space="preserve">Princes krofi, 60 g </t>
  </si>
  <si>
    <t xml:space="preserve">Rolada brez ruma </t>
  </si>
  <si>
    <t xml:space="preserve">Tortica (različni okusi) 80 g,brez ruma </t>
  </si>
  <si>
    <t>zavitek, različni okusi</t>
  </si>
  <si>
    <t>pita, različni okusi</t>
  </si>
  <si>
    <t>Prepečenec, cca kg</t>
  </si>
  <si>
    <t>Keksi, brizgano čajno pecivo</t>
  </si>
  <si>
    <t>Slaniki, preste 50</t>
  </si>
  <si>
    <t>Slaniki, preste, 80 g</t>
  </si>
  <si>
    <t xml:space="preserve">VSI KRUHI MORAJO BITI NA ŽELJO ŠOLE IN VRTCA REZANI in PAKIRANI. NA VSEH IZDELKIH MORA BITI DEKLARACIJA. </t>
  </si>
  <si>
    <t xml:space="preserve">VSAKO DOBAVO PEKOVSKEGA PECIVA, KI NI PREDPAKIRANO MORA SPREMLJAT VSAJ ENA DEKLARACIJA IZ KATERE BO RAZVIDNA SESTAVA IZDELKOV. </t>
  </si>
  <si>
    <t xml:space="preserve">SESTAVO KRUHOV BO POTREBNO  V PRIMERU SUMA, DA LE TA NE DRŽI, DOKAZATI Z ANALIZNIMI IZVIDI OZ. DRUGIMI DOKAZILI  O KAKOVOSTI IZDELKA. </t>
  </si>
  <si>
    <t>Storitev je vključena v ceno na enoto.</t>
  </si>
  <si>
    <t>9. Bio kruh</t>
  </si>
  <si>
    <t>10. Piškoti, keksi</t>
  </si>
  <si>
    <t>domači keksi 750g</t>
  </si>
  <si>
    <t>različni keksi, 750g -1kg</t>
  </si>
  <si>
    <t>keksi, masleni</t>
  </si>
  <si>
    <t>rogljički, vanilijevi</t>
  </si>
  <si>
    <t>polnozrnati keksi</t>
  </si>
  <si>
    <t>pirini keksi</t>
  </si>
  <si>
    <t>11. Moke, žita, testenine</t>
  </si>
  <si>
    <t>MOKE, ŽITA</t>
  </si>
  <si>
    <t>ajdova kaša</t>
  </si>
  <si>
    <t>instant ajdovi žganci</t>
  </si>
  <si>
    <t>ajdova moka</t>
  </si>
  <si>
    <t>amarant</t>
  </si>
  <si>
    <t>bio bulgur</t>
  </si>
  <si>
    <t>ječmenova kaša</t>
  </si>
  <si>
    <t>bio kvinoja</t>
  </si>
  <si>
    <t>ovseni kosmiči</t>
  </si>
  <si>
    <t>ovseni kosmiči, rahli, drobljeni</t>
  </si>
  <si>
    <t>bio pira v zrnju</t>
  </si>
  <si>
    <t>bio pirin zdrob 250 g - 1000 g</t>
  </si>
  <si>
    <t>bio pirini kosmiči</t>
  </si>
  <si>
    <t>bio pirini kosmiči rahli</t>
  </si>
  <si>
    <t>bio prosena kaša</t>
  </si>
  <si>
    <t>drobtine bele - rinfuza</t>
  </si>
  <si>
    <t>instant kosmiči iz žita s čokolado</t>
  </si>
  <si>
    <t>instant riževi kosmiči</t>
  </si>
  <si>
    <t>instant kašica s tremi žiti</t>
  </si>
  <si>
    <t>rženi kosmiči</t>
  </si>
  <si>
    <t>krompirjevi kosmiči</t>
  </si>
  <si>
    <t>koruzni kosmiči</t>
  </si>
  <si>
    <t>koruzna moka</t>
  </si>
  <si>
    <t>koruzna polenta instant 250g</t>
  </si>
  <si>
    <t>koruzni zdrob, instant 1kg</t>
  </si>
  <si>
    <t>Koruzni zdrob instant 5 kg</t>
  </si>
  <si>
    <t>Zdrob pšenični, pakiran po 1 kg</t>
  </si>
  <si>
    <t>kus kus 500 g - 1000 g</t>
  </si>
  <si>
    <t>kus kus 5kg</t>
  </si>
  <si>
    <t>5 kg</t>
  </si>
  <si>
    <t>mešanica žit (3 žita) 500 g - 1000 g</t>
  </si>
  <si>
    <t>mešanica treh rižev 500 g - 1000 g</t>
  </si>
  <si>
    <t>moka namenska 1 kg (za kvašeno testo)</t>
  </si>
  <si>
    <t>Moka bela, tip 500</t>
  </si>
  <si>
    <t>moka posebna  T 400</t>
  </si>
  <si>
    <t>pšenična moka T 1100</t>
  </si>
  <si>
    <t xml:space="preserve">moka pšenična tip 850 </t>
  </si>
  <si>
    <t>moka manitoba, 1 kg</t>
  </si>
  <si>
    <t>pirina moka</t>
  </si>
  <si>
    <t>ržena moka</t>
  </si>
  <si>
    <t>riževa moka</t>
  </si>
  <si>
    <t>ribana kaša</t>
  </si>
  <si>
    <t>riž parboiled 1kg - 5kg</t>
  </si>
  <si>
    <t>riž za sladice (santa andrea in enakovredno) 1kg - 5kg</t>
  </si>
  <si>
    <t>1kg</t>
  </si>
  <si>
    <t>riž okroglozrnati 1kg - 5kg</t>
  </si>
  <si>
    <t>riž polnozrnati 1kg - 5kg</t>
  </si>
  <si>
    <t>TESTENINE, TESTO</t>
  </si>
  <si>
    <t>ajdovi rezanci</t>
  </si>
  <si>
    <t>400 g</t>
  </si>
  <si>
    <t>testenine - špageti z jajci 500g - 1000g</t>
  </si>
  <si>
    <t>bio polnozrnati špageti</t>
  </si>
  <si>
    <t>bio testenine</t>
  </si>
  <si>
    <t xml:space="preserve">bio drobna jušna zakuha </t>
  </si>
  <si>
    <t>fuži</t>
  </si>
  <si>
    <t>jušni rezanci</t>
  </si>
  <si>
    <t>krpice</t>
  </si>
  <si>
    <t>mlinci z jajci</t>
  </si>
  <si>
    <t>šibioti</t>
  </si>
  <si>
    <t>špageti  jajčni</t>
  </si>
  <si>
    <t>testenine  - peresniki z jajci 5kg - 10 kg</t>
  </si>
  <si>
    <t>testenine peresniki z jajci 500 g - 1 kg</t>
  </si>
  <si>
    <t>testenine peresniki tribarvni 400g - 1000g</t>
  </si>
  <si>
    <t>testenine  - široki rezanci z jajci 1kg - 5kg</t>
  </si>
  <si>
    <t>testenine jajčne - polžki 26, brez jajc 1kg - 5kg</t>
  </si>
  <si>
    <t>testenine jajčne - polžki 32, brez jajc 1kg - 5kg</t>
  </si>
  <si>
    <t>testenine jajčne - svedri</t>
  </si>
  <si>
    <t>testenine polnozrnate, svedri</t>
  </si>
  <si>
    <t>vodni vlivanci</t>
  </si>
  <si>
    <t>žličniki</t>
  </si>
  <si>
    <t>fritati, domači, 500g</t>
  </si>
  <si>
    <t xml:space="preserve">kruhove kocke </t>
  </si>
  <si>
    <t>Testenine špageti z jajci, 5/1</t>
  </si>
  <si>
    <t>Testenine jušni rezanci, z jajci, pakirani po 500 g</t>
  </si>
  <si>
    <t>Testenine z jajci , peresniki, 5/1</t>
  </si>
  <si>
    <t>Testenine polžki 32 rinfuza z jajci , 5/1</t>
  </si>
  <si>
    <t>Testenine polžki 26 rinfuza, z jajci 5/1</t>
  </si>
  <si>
    <t>Ribana kaša, pakirana po 500g - 1000g</t>
  </si>
  <si>
    <t xml:space="preserve">jušne kroglice </t>
  </si>
  <si>
    <t>seme bučno</t>
  </si>
  <si>
    <t>seme laneno</t>
  </si>
  <si>
    <t>seme sončnično</t>
  </si>
  <si>
    <t>sezam</t>
  </si>
  <si>
    <t>čičerika</t>
  </si>
  <si>
    <t>soja</t>
  </si>
  <si>
    <t>mešanica stročnic</t>
  </si>
  <si>
    <t>leča, različne barve</t>
  </si>
  <si>
    <t>TRAJNI PEKOVSKI IZDELKI</t>
  </si>
  <si>
    <t>grisini klasik, porcijski 13g - 30g</t>
  </si>
  <si>
    <t>prepečenec klasik, porcijski 40g - 50g</t>
  </si>
  <si>
    <t>krušne drobtine</t>
  </si>
  <si>
    <t>1 kg</t>
  </si>
  <si>
    <t>bruskete, klasik, 250g</t>
  </si>
  <si>
    <t>Dostava blaga se vrši naslednji dan od uradnega prejema naročila dnevno najkasneje do 6. ure zjutraj za tekoči dan porabe.</t>
  </si>
  <si>
    <t>Bio pšenični kosmiči polnozrnati</t>
  </si>
  <si>
    <t>Bio koruzni zdrob</t>
  </si>
  <si>
    <t>Bio ovseni kosmiči</t>
  </si>
  <si>
    <t>bio ješprenj</t>
  </si>
  <si>
    <t>Bio otrobi pšenični</t>
  </si>
  <si>
    <t>Bio ječmenovi kosmiči</t>
  </si>
  <si>
    <t>Bio pirin zdrob</t>
  </si>
  <si>
    <t>Kg</t>
  </si>
  <si>
    <t>12. Bio mlevski izdelki, žita</t>
  </si>
  <si>
    <t>13. Ekološka jajca</t>
  </si>
  <si>
    <t>Eko jajca iz ekološke reje, sveža, kakovost A</t>
  </si>
  <si>
    <t>14. Jajca talne reje</t>
  </si>
  <si>
    <t>jajca talne reje, velikost L, A razred</t>
  </si>
  <si>
    <t>cmoki, različna polnila</t>
  </si>
  <si>
    <t>kroketi krompirjevi</t>
  </si>
  <si>
    <t>ocvrtki  s sirom</t>
  </si>
  <si>
    <t>krompirjevi svaljki, različna pakiranja</t>
  </si>
  <si>
    <t>pirini svaljki</t>
  </si>
  <si>
    <t>njoki</t>
  </si>
  <si>
    <t>palačinke, prazne, brez polnila, porcijske 50g - 100g</t>
  </si>
  <si>
    <t>palačinke, ajdove, prazne, porcijske 50g -100g</t>
  </si>
  <si>
    <t>polpeti, različni okusi</t>
  </si>
  <si>
    <t>štruklji različni okusi, različna pakiranja</t>
  </si>
  <si>
    <t>tortelini s sirovim nadevom</t>
  </si>
  <si>
    <t>testenine za lazanjo</t>
  </si>
  <si>
    <t>Listnato testo, pakirano po 1 kg, kvašeno</t>
  </si>
  <si>
    <t>pekovsko pecivo, različne oblike, brez mleka in jajc</t>
  </si>
  <si>
    <t>Zdrobovi ocvrtki, različno pakirani</t>
  </si>
  <si>
    <t>testo - vlečeno</t>
  </si>
  <si>
    <t>ZAMRZNJENA ZELENJAVA IN SADJE</t>
  </si>
  <si>
    <t>brokoli, cvet, različna pakiranja</t>
  </si>
  <si>
    <t>beluši, zeleni, različna pakiranja</t>
  </si>
  <si>
    <t>beluši, beli, različna pakiranja</t>
  </si>
  <si>
    <t>brstični ohrovt , različna pakiranja</t>
  </si>
  <si>
    <t>bučke mix kocke</t>
  </si>
  <si>
    <t>bučke zuccini mix</t>
  </si>
  <si>
    <t>cvetača, cvet, različna pakiranja</t>
  </si>
  <si>
    <t>fižol stročji, rumen, zelen</t>
  </si>
  <si>
    <t>drobnjak - sesekljan</t>
  </si>
  <si>
    <t>balkan mix (korenje, koruza, grah, paprika, st.fižol)</t>
  </si>
  <si>
    <t>grah  oluščen, različna pakiranja</t>
  </si>
  <si>
    <t>kaiser mix (cvetača, brokoli, korenje)</t>
  </si>
  <si>
    <t>julienne zelenjavni mix</t>
  </si>
  <si>
    <t>korenje, kocke, različna pakiranja</t>
  </si>
  <si>
    <t>korenje, rezine, različna pakiranja</t>
  </si>
  <si>
    <t xml:space="preserve">korenje, grah mix </t>
  </si>
  <si>
    <t>Korenje baby, različna pakiranja</t>
  </si>
  <si>
    <t>krompirjevi krhlji, različna pakiranja</t>
  </si>
  <si>
    <t>krompirjeve rezine, različna pakiranja</t>
  </si>
  <si>
    <t>pomes frites, različna pakiranja</t>
  </si>
  <si>
    <t xml:space="preserve">špinača, pasirana </t>
  </si>
  <si>
    <t>špinača, listi v briketih</t>
  </si>
  <si>
    <t>blitva, listi v briketih</t>
  </si>
  <si>
    <t>čebula, kocke</t>
  </si>
  <si>
    <t xml:space="preserve">Česen očiščen </t>
  </si>
  <si>
    <t>Mešana zelenjava za francosko solato</t>
  </si>
  <si>
    <t>Paprika, rezana, različna pakiranja</t>
  </si>
  <si>
    <t>Petršilj, sekljani</t>
  </si>
  <si>
    <t xml:space="preserve">Por-rezan, različna pakiranja </t>
  </si>
  <si>
    <t xml:space="preserve">kg </t>
  </si>
  <si>
    <t>Šampinjoni</t>
  </si>
  <si>
    <t>jurčki</t>
  </si>
  <si>
    <t>Vrtnine mešane, različna pakiranja</t>
  </si>
  <si>
    <t xml:space="preserve">Zmrznjena koruza </t>
  </si>
  <si>
    <t>Zmrznjeno sadje, različne vrste</t>
  </si>
  <si>
    <t>zamrznjene maline</t>
  </si>
  <si>
    <t>zamrznjene jagode</t>
  </si>
  <si>
    <t>zamrznjene borovnice</t>
  </si>
  <si>
    <t>zamrznjene višnje</t>
  </si>
  <si>
    <t>zamrznjen ananas</t>
  </si>
  <si>
    <t>zamrznjen mango</t>
  </si>
  <si>
    <t>zamrznjeni gozdni sadeži</t>
  </si>
  <si>
    <t>ZAMRZNJENE RIBE BK</t>
  </si>
  <si>
    <t>losos file</t>
  </si>
  <si>
    <t>File divjega lososa brez kosti in kože zamrznjen, porcijski</t>
  </si>
  <si>
    <t>File morski list zamrznjen, porcijski</t>
  </si>
  <si>
    <t>Škarpenin file zamrznjen, različna pakiranja, porcijski</t>
  </si>
  <si>
    <t>kapski file</t>
  </si>
  <si>
    <t>oslič argentinski file I.kakovost, file</t>
  </si>
  <si>
    <t>oslič argentinski, file, paniran, 1. kakovost</t>
  </si>
  <si>
    <t>oslič, argentiski, medaljon, 1. kakovost</t>
  </si>
  <si>
    <t>ostriž, file, 1. kvaliteta</t>
  </si>
  <si>
    <t>aljaški polak, file</t>
  </si>
  <si>
    <t>sardele, file</t>
  </si>
  <si>
    <t>skuša, file</t>
  </si>
  <si>
    <t>file tune</t>
  </si>
  <si>
    <t>File brancina</t>
  </si>
  <si>
    <t>File orade</t>
  </si>
  <si>
    <t>File vitki som (panga)</t>
  </si>
  <si>
    <t>kozice očiščene, gamberi</t>
  </si>
  <si>
    <t>lignji očiščeni 1 kvalitete</t>
  </si>
  <si>
    <t>klapavica, meso</t>
  </si>
  <si>
    <t>panirane ribje kocke (file)</t>
  </si>
  <si>
    <t>panirane ribje palčke</t>
  </si>
  <si>
    <t>morski sadeži</t>
  </si>
  <si>
    <t>Dopustna je do 5% izguba teže zaradi leda.</t>
  </si>
  <si>
    <t>17. Sokovi, sadno-žitne rezine</t>
  </si>
  <si>
    <t>SOKOVI, SIRUPI</t>
  </si>
  <si>
    <t>1/1</t>
  </si>
  <si>
    <t>bio jabolčni sok z breskvijo in korenjem</t>
  </si>
  <si>
    <t>ananasov sok 100 % sadni delež</t>
  </si>
  <si>
    <t>pomarančni  sok 100 % sadni delež</t>
  </si>
  <si>
    <t>limonin sok 100 %</t>
  </si>
  <si>
    <t>pomarančni sok 100% sadni delež</t>
  </si>
  <si>
    <t>jabolčni sok  100 % sadni delež</t>
  </si>
  <si>
    <t>bio jabolčni sok 100% sadni delež</t>
  </si>
  <si>
    <t>0, 2 l</t>
  </si>
  <si>
    <t xml:space="preserve">bio jabolčni sok z jabolkom in korenjem </t>
  </si>
  <si>
    <t>5 l</t>
  </si>
  <si>
    <t>sadni sirup (brez dodanega sladkorja, citr.kisl in konzervansov) - različni okusi</t>
  </si>
  <si>
    <t>sok 100%  iz rdečega sadja 1/1</t>
  </si>
  <si>
    <t>l</t>
  </si>
  <si>
    <t>voda, brez okusa, negazirana, 1,5L</t>
  </si>
  <si>
    <t xml:space="preserve">Voda brez okusa,negazirana 0,5l </t>
  </si>
  <si>
    <t>SMOOTHIE, SADNE PLOŠČICE IN KAŠICE</t>
  </si>
  <si>
    <t>smoothie, različni okusi 100g - 120g</t>
  </si>
  <si>
    <t>sadno-zelenjavne kaše, različni okusi</t>
  </si>
  <si>
    <t>sadne ploščice brez dodanega sladkorja , min 80 % sadno-zelenjavni delež</t>
  </si>
  <si>
    <t>35 g</t>
  </si>
  <si>
    <t>18. Sveže postrvi</t>
  </si>
  <si>
    <t>Sveže postrvi lastne vzreje, file, fino očiščene, 70 g kosi</t>
  </si>
  <si>
    <t>Sveže postrvi morajo biti fino očiščene (brez kosti) in filirane ter porcionirane.</t>
  </si>
  <si>
    <t>19. Splošno prehrambeno blago</t>
  </si>
  <si>
    <t>SPLOŠNA ŽIVILA</t>
  </si>
  <si>
    <t>olje sončnično, hladno stiskano</t>
  </si>
  <si>
    <t>olje 100% sončnično</t>
  </si>
  <si>
    <t>olje olivno</t>
  </si>
  <si>
    <t>Olje jedilno, rastlinsko, pakirano po 10/1</t>
  </si>
  <si>
    <t xml:space="preserve">hladno stiskano bučno olje </t>
  </si>
  <si>
    <t>solatno olje (Gea)</t>
  </si>
  <si>
    <t>olje 100% repično</t>
  </si>
  <si>
    <t>olje za cvrtje</t>
  </si>
  <si>
    <t>kis balzamični</t>
  </si>
  <si>
    <t>sladkor</t>
  </si>
  <si>
    <t>sladkor vanilijev</t>
  </si>
  <si>
    <t>sladkor kokosov</t>
  </si>
  <si>
    <t>sladkor v prahu</t>
  </si>
  <si>
    <t>sladkor limonin</t>
  </si>
  <si>
    <t>10 g</t>
  </si>
  <si>
    <t xml:space="preserve">med </t>
  </si>
  <si>
    <t>900 g</t>
  </si>
  <si>
    <t>med cvetlični</t>
  </si>
  <si>
    <t>20 g</t>
  </si>
  <si>
    <t>pecilni prašek</t>
  </si>
  <si>
    <t>sveži kvas 40g - 50g</t>
  </si>
  <si>
    <t>42 g</t>
  </si>
  <si>
    <t xml:space="preserve">suhi kvas </t>
  </si>
  <si>
    <t>5x7g</t>
  </si>
  <si>
    <t>sol drobno mleta morska, piranska</t>
  </si>
  <si>
    <t>majoneza</t>
  </si>
  <si>
    <t xml:space="preserve">skuša </t>
  </si>
  <si>
    <t>720 g</t>
  </si>
  <si>
    <t>Losos v olju 100g - 1000g 1 kvaliteta</t>
  </si>
  <si>
    <t>1700 g</t>
  </si>
  <si>
    <t>tuna v olivnem olju</t>
  </si>
  <si>
    <t>Sardine v sončničnem olju 800g - 1000g</t>
  </si>
  <si>
    <t>800 g</t>
  </si>
  <si>
    <t>Sardine v olivnem olju 100g - 150g</t>
  </si>
  <si>
    <t>115 g</t>
  </si>
  <si>
    <t>Čokolada jedilna1kg</t>
  </si>
  <si>
    <t>2900 g</t>
  </si>
  <si>
    <t>2,5 kg</t>
  </si>
  <si>
    <t>750 g</t>
  </si>
  <si>
    <t xml:space="preserve">Mešana solata  4kg </t>
  </si>
  <si>
    <t>4 kg</t>
  </si>
  <si>
    <t>Olive zelene brez koščic  1kg</t>
  </si>
  <si>
    <t>paradižnik pasiran 500g - 1000g</t>
  </si>
  <si>
    <t>600 g</t>
  </si>
  <si>
    <t>paradižnik pelati, brez umetnih barvil in konzervansov 500g - 1000g</t>
  </si>
  <si>
    <t>paradižnik mezga, dvojni koncentrat 500g - 1000g</t>
  </si>
  <si>
    <t>580 g</t>
  </si>
  <si>
    <t>paradižnik v kockah</t>
  </si>
  <si>
    <t>4000 g</t>
  </si>
  <si>
    <t>30 g</t>
  </si>
  <si>
    <t>95 g</t>
  </si>
  <si>
    <t>Pašteta jetrna, pakirana po 30g</t>
  </si>
  <si>
    <t>Pašteta turistična 50g</t>
  </si>
  <si>
    <t>keksi 900g - 1000g</t>
  </si>
  <si>
    <t>920g</t>
  </si>
  <si>
    <t xml:space="preserve">Čajno pecivo, po 50 g, kot npr. Leibnic </t>
  </si>
  <si>
    <t>kakav instant 500 - 1000g</t>
  </si>
  <si>
    <t>koruzni kosmiči,(kot corn flakes), 500g - 1000g</t>
  </si>
  <si>
    <t>riževi kosmiči, kot rižolino 150g</t>
  </si>
  <si>
    <t>kosmiči kot čokolino 400g - 600g</t>
  </si>
  <si>
    <t xml:space="preserve">Fini pekovski izdelek, obogaten z vitamini, brez jajc, kot npr. Plazma </t>
  </si>
  <si>
    <t>Gorčica 100g - 300g</t>
  </si>
  <si>
    <t>Gorčica 500g -1000g</t>
  </si>
  <si>
    <t>Gustin 250g</t>
  </si>
  <si>
    <t>Ješprenj, pakiran po 1 kg</t>
  </si>
  <si>
    <t>Kava prava 100g</t>
  </si>
  <si>
    <t>Kavni nadomestek v, kot npr. Zdravka, proja</t>
  </si>
  <si>
    <t>Keksi iz biskvitnega testa, 400 g, (kot npr. Savoiardi)</t>
  </si>
  <si>
    <t>Keksi piknik 1kg</t>
  </si>
  <si>
    <t>marmelada marelica, min 45 % sad.delež, brez umetnih barvil in glu-fruk. sirupa</t>
  </si>
  <si>
    <t>700 g</t>
  </si>
  <si>
    <t>marmelada mešana, min 45% sadni delež,   brez umetnih barvil in glu-fruk. sirupa</t>
  </si>
  <si>
    <t>Marmelada, jagoda, pakirana po 3kg</t>
  </si>
  <si>
    <t>marmelada šipek, min 42 % sadni delež, brez umetnih barvil in glu-fruk. sirupa</t>
  </si>
  <si>
    <t>džem, brusnični, min.38% sadni delež,  brez umetnih barvil in glu-fruk. sirupa</t>
  </si>
  <si>
    <t>Džem marelica, brez umetnih konzervansov in barvil,  420g</t>
  </si>
  <si>
    <t>Džem sliva, brez umetnih konzervansov in barvil, cca 1 kg</t>
  </si>
  <si>
    <t>džem, jagodni, min. 45% sadni delež,  brez umetnih barvil in glu-frukt. sirupa</t>
  </si>
  <si>
    <t xml:space="preserve">Čokoladni biskvit z mlečnim polnilom 30 g,  (kot npr. rezina Lumpi) </t>
  </si>
  <si>
    <t>marmelada, porcijska, različni okusi</t>
  </si>
  <si>
    <t>rožičeva moka</t>
  </si>
  <si>
    <t>mleti mak</t>
  </si>
  <si>
    <t>prašek za puding sadni brez azo barvil</t>
  </si>
  <si>
    <t>dehidriran krompir, Krompir v kosmičih, brez ojačevalcev okusa in umetnih barvil</t>
  </si>
  <si>
    <t>fižol tetovec, rinfuza</t>
  </si>
  <si>
    <t>fižol češnjevec, rinfuza</t>
  </si>
  <si>
    <t>2500 g</t>
  </si>
  <si>
    <t>čičerika rinfuza</t>
  </si>
  <si>
    <t>leča rinfuza</t>
  </si>
  <si>
    <t xml:space="preserve">prepečenec v rezinah, pakiran </t>
  </si>
  <si>
    <t>330 g</t>
  </si>
  <si>
    <t>grisini porcijski 20g - 30g</t>
  </si>
  <si>
    <t>ZAČIMBE</t>
  </si>
  <si>
    <t>1000 g</t>
  </si>
  <si>
    <t>Cimet, kozarček</t>
  </si>
  <si>
    <t>česen, suh, mleti, 500g -1000g</t>
  </si>
  <si>
    <t>Drobnjak, suhi, 1200 ml v plastični dozi, do 100g</t>
  </si>
  <si>
    <t>Klinčki, mleti 400 ml v plastični dozi, 30g -40g</t>
  </si>
  <si>
    <t>Kumina mleta, 1200 ml v plastični dozi, 450g</t>
  </si>
  <si>
    <t>Kumina v zrnju, 1 kg</t>
  </si>
  <si>
    <t>kurkuma 150g</t>
  </si>
  <si>
    <t>curry (kari začimba), 150g</t>
  </si>
  <si>
    <t>Lovorov list, 1200 ml v plastični dozi,  do 100g</t>
  </si>
  <si>
    <t>Majaron drobljeni, 1200 ml v plastični dozi,  do 100g</t>
  </si>
  <si>
    <t>Muškatni orešček, 40 g - 200g</t>
  </si>
  <si>
    <t>Origano, 1200 ml v plastični dozi, do 150g</t>
  </si>
  <si>
    <t>Peteršilj, suhi 1200 ml v plastični dozi</t>
  </si>
  <si>
    <t>Poper mleti, 1200 ml v plastični dozi, 450g</t>
  </si>
  <si>
    <t>ingver, suhi, mleti, 38g</t>
  </si>
  <si>
    <t>KONZERVIRANO SADJE IN ZELENJAVA</t>
  </si>
  <si>
    <t>Ajvar nepekoč, 1/1</t>
  </si>
  <si>
    <t>ajvar, nepekoč 150g</t>
  </si>
  <si>
    <t xml:space="preserve">kisle kumarice </t>
  </si>
  <si>
    <t>kisle kumarice 500g - 1000g</t>
  </si>
  <si>
    <t>rdeča pesa, v steklenem kozarcu 500 - 1000g</t>
  </si>
  <si>
    <t>690 g</t>
  </si>
  <si>
    <t>rdeča pesa 2,5kg - 4,5 kg</t>
  </si>
  <si>
    <t>4200 g</t>
  </si>
  <si>
    <t xml:space="preserve">Paprika, vložena 4kg </t>
  </si>
  <si>
    <t>paprika, vložena, 500g -1000g</t>
  </si>
  <si>
    <t>bio koruza mlada 200g - 500g</t>
  </si>
  <si>
    <t>koruza v zrnju 2kg - 4kg</t>
  </si>
  <si>
    <t>2600 g</t>
  </si>
  <si>
    <t>2650 g</t>
  </si>
  <si>
    <t>ČAJI</t>
  </si>
  <si>
    <t>Čaj sadni, različni okusi 1kg, filter</t>
  </si>
  <si>
    <t>bio čaj otroški mali - filter vrečke - 20 malih vrečk</t>
  </si>
  <si>
    <t>čaj planinski - veriga filter vrečk</t>
  </si>
  <si>
    <t>čaj bebe, filter vrečka, 1000g</t>
  </si>
  <si>
    <t>bio otroški čaj - filter vrečke 20 g</t>
  </si>
  <si>
    <t xml:space="preserve">Čaj šipek hibiskus-filter vrečke, pakiran po 1500 g </t>
  </si>
  <si>
    <t>Čaj šipek, pakiran po 1 kg  rinfuzo</t>
  </si>
  <si>
    <t>DIETNA ŽIVILA</t>
  </si>
  <si>
    <t>bio puding  v prahu</t>
  </si>
  <si>
    <t>čokoladni namaz brez mleka in oreščkov</t>
  </si>
  <si>
    <t>275 g</t>
  </si>
  <si>
    <t>desert rižev z okusom vanilije</t>
  </si>
  <si>
    <t xml:space="preserve">desert sojin  z okusom vanilije </t>
  </si>
  <si>
    <t xml:space="preserve">125 g </t>
  </si>
  <si>
    <t xml:space="preserve">grisini brez glutena </t>
  </si>
  <si>
    <t xml:space="preserve">keksi brez glutena </t>
  </si>
  <si>
    <t>kokosov  desert, različni okusi</t>
  </si>
  <si>
    <t>moka brez glutena, jajc, mleka (orgran inp.), za kruh</t>
  </si>
  <si>
    <t>170 g</t>
  </si>
  <si>
    <t>bio napitek  rižev z dodanim kalcijem</t>
  </si>
  <si>
    <t>napitek  rižev z dodanim kalcijem</t>
  </si>
  <si>
    <t>napitek rižev, različni okusi</t>
  </si>
  <si>
    <t xml:space="preserve">napitek ovseni </t>
  </si>
  <si>
    <t>napitek sojin, različni okusi</t>
  </si>
  <si>
    <t>napitek kokos</t>
  </si>
  <si>
    <t>200g</t>
  </si>
  <si>
    <t xml:space="preserve">test. jušni obročki brez glutena </t>
  </si>
  <si>
    <t xml:space="preserve">test. svedrčki koruzni brez glutena </t>
  </si>
  <si>
    <t>vaflji  bio riževi 100g</t>
  </si>
  <si>
    <t>vaflji bio  koruzni 100g</t>
  </si>
  <si>
    <t>testenine brez jajc in pšenice</t>
  </si>
  <si>
    <t>riževe testenine</t>
  </si>
  <si>
    <t>jušna zakuha brez jajc in pšenice</t>
  </si>
  <si>
    <r>
      <t>olje olivno, extra deviško, hladno stiskano,</t>
    </r>
    <r>
      <rPr>
        <b/>
        <sz val="12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v stekleni embalaži</t>
    </r>
  </si>
  <si>
    <r>
      <t xml:space="preserve">kremni lešnikov namaz, </t>
    </r>
    <r>
      <rPr>
        <b/>
        <sz val="12"/>
        <rFont val="Calibri"/>
        <family val="2"/>
        <scheme val="minor"/>
      </rPr>
      <t>min  12 % lešnikov 500g - 1000g</t>
    </r>
  </si>
  <si>
    <r>
      <t>pašteta tunina,</t>
    </r>
    <r>
      <rPr>
        <b/>
        <sz val="12"/>
        <rFont val="Calibri"/>
        <family val="2"/>
        <scheme val="minor"/>
      </rPr>
      <t xml:space="preserve"> brez ojačevalcev okusa</t>
    </r>
  </si>
  <si>
    <r>
      <t>pašteta kokošja,</t>
    </r>
    <r>
      <rPr>
        <b/>
        <sz val="12"/>
        <rFont val="Calibri"/>
        <family val="2"/>
        <scheme val="minor"/>
      </rPr>
      <t xml:space="preserve"> brez ojačevalcev okusa</t>
    </r>
  </si>
  <si>
    <t xml:space="preserve">Izdelki ne smejo vsebovati </t>
  </si>
  <si>
    <t>SINTETIČNA BARVILA -  ADITIVE OD 100 DO 199</t>
  </si>
  <si>
    <t>BENZOATE - ADITIVE OD 210 DO 213</t>
  </si>
  <si>
    <t>NITRITE - ADITIVE OD 249 DO 252</t>
  </si>
  <si>
    <t>TBHQ, BHA in BHT - ADITIVE 319, 320 IN 321</t>
  </si>
  <si>
    <t>GLUTAMINAT -  ADITIVA 620 DO 622</t>
  </si>
  <si>
    <t>UMETNA SLADILA - ADITIVE 950 DO 954</t>
  </si>
  <si>
    <t>Zelišni čaji lahko vsebujejo samo dele rastlin, ne smejo vsebovati dodatkov (barvil, arom …)</t>
  </si>
  <si>
    <t>Sestava konzervirane tunine: tuna, sol, olčno olje</t>
  </si>
  <si>
    <t>kis jabolčni, brez sulfitov</t>
  </si>
  <si>
    <r>
      <t xml:space="preserve">prašek za puding čokoladni brez </t>
    </r>
    <r>
      <rPr>
        <b/>
        <sz val="12"/>
        <rFont val="Calibri"/>
        <family val="2"/>
        <scheme val="minor"/>
      </rPr>
      <t>azo-barvil</t>
    </r>
  </si>
  <si>
    <r>
      <t xml:space="preserve">prašek za puding vanilijev brez </t>
    </r>
    <r>
      <rPr>
        <b/>
        <sz val="12"/>
        <rFont val="Calibri"/>
        <family val="2"/>
        <scheme val="minor"/>
      </rPr>
      <t>azo-barvil</t>
    </r>
  </si>
  <si>
    <r>
      <t xml:space="preserve">kompot sadna solata,  </t>
    </r>
    <r>
      <rPr>
        <b/>
        <sz val="12"/>
        <rFont val="Calibri"/>
        <family val="2"/>
        <scheme val="minor"/>
      </rPr>
      <t>brez konzervansov 2kg - 4kg</t>
    </r>
  </si>
  <si>
    <t>20. Sveže sadje in zelenjava</t>
  </si>
  <si>
    <t>SEZONSKO SADJE</t>
  </si>
  <si>
    <t>ananas</t>
  </si>
  <si>
    <t>avokado</t>
  </si>
  <si>
    <t>banane, 1. kvaliteta</t>
  </si>
  <si>
    <t xml:space="preserve">Breskve  </t>
  </si>
  <si>
    <t xml:space="preserve">Češnje </t>
  </si>
  <si>
    <t xml:space="preserve">Grozdje belo I. kvalitete </t>
  </si>
  <si>
    <t>Grozdje črno I. kvalitete</t>
  </si>
  <si>
    <t xml:space="preserve">Jagode  </t>
  </si>
  <si>
    <t>naši</t>
  </si>
  <si>
    <t>Kaki</t>
  </si>
  <si>
    <t>kaki vanilija</t>
  </si>
  <si>
    <t>Maline sezonsko</t>
  </si>
  <si>
    <t>robide</t>
  </si>
  <si>
    <t>borovnice</t>
  </si>
  <si>
    <t>ribez, rdeči</t>
  </si>
  <si>
    <t>Smokve sezonsko</t>
  </si>
  <si>
    <t>ZELENJAVA</t>
  </si>
  <si>
    <t>blitva</t>
  </si>
  <si>
    <t>brokoli</t>
  </si>
  <si>
    <t>buče hokaido</t>
  </si>
  <si>
    <t>buče muškatne</t>
  </si>
  <si>
    <t>bučke temne</t>
  </si>
  <si>
    <t>bučke maslenke</t>
  </si>
  <si>
    <t>cvetača</t>
  </si>
  <si>
    <t>čebula</t>
  </si>
  <si>
    <t>česen  poreklo oz. neobsevan</t>
  </si>
  <si>
    <t>koleraba, nadzemna</t>
  </si>
  <si>
    <t>koleraba rumena</t>
  </si>
  <si>
    <t xml:space="preserve">Jajčevci </t>
  </si>
  <si>
    <t>janež, koromač</t>
  </si>
  <si>
    <t>korenje, rdeče</t>
  </si>
  <si>
    <t>korenje, rumeno</t>
  </si>
  <si>
    <t>kostanj</t>
  </si>
  <si>
    <t>krompir</t>
  </si>
  <si>
    <t>krompir mladi</t>
  </si>
  <si>
    <t>krompir, sladki</t>
  </si>
  <si>
    <t>kumare</t>
  </si>
  <si>
    <t>Kislo zelje, rezano, biološko kisano</t>
  </si>
  <si>
    <t>Kisla repa, rezana, biološko kisana, različna pakiranja</t>
  </si>
  <si>
    <t>motovilec</t>
  </si>
  <si>
    <t>ohrovt brstični</t>
  </si>
  <si>
    <t>ohrovt v glavah</t>
  </si>
  <si>
    <t>paprika babura</t>
  </si>
  <si>
    <t>paprika rumena</t>
  </si>
  <si>
    <t>paprika kozji rog</t>
  </si>
  <si>
    <t>paprika rdeča</t>
  </si>
  <si>
    <t>paprika zelena</t>
  </si>
  <si>
    <t>paradižnik solatni</t>
  </si>
  <si>
    <t>paradižnik grapolo</t>
  </si>
  <si>
    <t>Paradižnik češnjev</t>
  </si>
  <si>
    <t>paradižnik datljev</t>
  </si>
  <si>
    <t>peteršilj</t>
  </si>
  <si>
    <t>por</t>
  </si>
  <si>
    <t>radič štrucar</t>
  </si>
  <si>
    <t>radič treviso</t>
  </si>
  <si>
    <t>radič v glavah rdeči</t>
  </si>
  <si>
    <t>rdeče zelje v glavah</t>
  </si>
  <si>
    <t>rukola</t>
  </si>
  <si>
    <t>solata endivija (slo ali enakovredno)</t>
  </si>
  <si>
    <t>špinača</t>
  </si>
  <si>
    <t>topinambur</t>
  </si>
  <si>
    <t>zelena gomolj</t>
  </si>
  <si>
    <t>zelena stebelna</t>
  </si>
  <si>
    <t xml:space="preserve">Zelje sveže rezano </t>
  </si>
  <si>
    <t>zelje v glavah</t>
  </si>
  <si>
    <t>zelje mlado v glavah</t>
  </si>
  <si>
    <t>zelje kitajsko</t>
  </si>
  <si>
    <t xml:space="preserve">zelje rdeče </t>
  </si>
  <si>
    <t>STROČNICE</t>
  </si>
  <si>
    <t>Fižol češnjevec I. kvalitete stročnica</t>
  </si>
  <si>
    <t>Čičerika stročnica</t>
  </si>
  <si>
    <t>Fižol gradiščanec I. kvalitete stročnica</t>
  </si>
  <si>
    <t>fižol, beli</t>
  </si>
  <si>
    <t>fižol, stročji, zelen</t>
  </si>
  <si>
    <t>fižol, stročji, rumen</t>
  </si>
  <si>
    <t>Leča stročnica</t>
  </si>
  <si>
    <t>Soja stročnica</t>
  </si>
  <si>
    <t>bazilika, sveža</t>
  </si>
  <si>
    <t>drobnjak, svež</t>
  </si>
  <si>
    <t>koper, svež</t>
  </si>
  <si>
    <t>kalčki-več vrst</t>
  </si>
  <si>
    <t>SADJE</t>
  </si>
  <si>
    <t>hruške integr. prid. porc.</t>
  </si>
  <si>
    <t>jabolka integr. prid. porc.</t>
  </si>
  <si>
    <t>kivi</t>
  </si>
  <si>
    <t>mandarine</t>
  </si>
  <si>
    <t>mineole</t>
  </si>
  <si>
    <t>klementine</t>
  </si>
  <si>
    <t>limone</t>
  </si>
  <si>
    <t>Lubenica</t>
  </si>
  <si>
    <t>Marelice I. kvaliteta</t>
  </si>
  <si>
    <t>melone</t>
  </si>
  <si>
    <t>Nektarine</t>
  </si>
  <si>
    <t xml:space="preserve">orehi- mleti 500g </t>
  </si>
  <si>
    <t>orehova jedrca</t>
  </si>
  <si>
    <t>pomaranče</t>
  </si>
  <si>
    <t>ringlo</t>
  </si>
  <si>
    <t>rozine, brez konzervansov</t>
  </si>
  <si>
    <t xml:space="preserve">Slive sveže </t>
  </si>
  <si>
    <t>suha jabolka olupljena, brez konzervansov</t>
  </si>
  <si>
    <t>suhe brusnice</t>
  </si>
  <si>
    <t>suhe fige, brez konzervansov</t>
  </si>
  <si>
    <t>suhe hruške, olupljene brez konzervanosv</t>
  </si>
  <si>
    <t>suhe marelice, brez konzervansov</t>
  </si>
  <si>
    <t>suhe slive brez koščic, brez konzerv. 1/1</t>
  </si>
  <si>
    <t>lešniki</t>
  </si>
  <si>
    <t>lešniki praženi</t>
  </si>
  <si>
    <t>mandlji</t>
  </si>
  <si>
    <t>bučna semena, oluščena</t>
  </si>
  <si>
    <t>sončnična semena, oluščena</t>
  </si>
  <si>
    <t>sezamovo seme</t>
  </si>
  <si>
    <t>laneno seme</t>
  </si>
  <si>
    <t xml:space="preserve">* - NE SME VSEBOVATI OZ. BITI TRETIRAN Z ŽVEPLOVIM DIOKSIDOM IN OSTALIMI ANTIOKSIDANTI IN KONZERVANSI. PREDLOŽITI JE POTREBNO DOKAZILO, DA OREŠČKI NE VSEBUJEJO AFLATOKSINOV. </t>
  </si>
  <si>
    <t xml:space="preserve">Pri sezoni (kdaj je mladi krompir, mlado zelje …) upoštevamo Priporočila za javno naročanje živil ter Priporočila za javno naročanje živil - priloge </t>
  </si>
  <si>
    <t>Kislo zelje in repa morata biti naravno kisana brez dodatkov.</t>
  </si>
  <si>
    <t>21. Bio sadje in zelenjava</t>
  </si>
  <si>
    <t>bio kivi</t>
  </si>
  <si>
    <t>22. Med</t>
  </si>
  <si>
    <t>med, gozdni 800g - 1000g</t>
  </si>
  <si>
    <t>med, cvetlični 800g - 1000g</t>
  </si>
  <si>
    <t>med, akacijev 800g - 1000g</t>
  </si>
  <si>
    <t>Med ne sme vsebovati nobenih drugih sestavin, biti mora skladen z Pravilnikom o medu glede sestave in označevanja.</t>
  </si>
  <si>
    <t xml:space="preserve"> Blago more biti 1. kakovostni razred.</t>
  </si>
  <si>
    <t>lastna pridelava (da/ne)</t>
  </si>
  <si>
    <t>lastna predelava (da/ne)</t>
  </si>
  <si>
    <t>jabolčni sok 100%, naravni, lastna pridelava in predelava</t>
  </si>
  <si>
    <t>domač jabolčni kis, lastna pridelava in predelava</t>
  </si>
  <si>
    <t>suho sadje, različno, lastna pridelava in predelava</t>
  </si>
  <si>
    <t>23. Suho sadje in jabolčni sok lastne pridelave in predelave</t>
  </si>
  <si>
    <t>kislo zelje, kisano po naravnem postopku, soljeno z naravno soljo, lastna pridelava in predelava</t>
  </si>
  <si>
    <t>kisla repa, kisano po naravnem postopku, soljeno z naravno soljo, lastna pridelava in predelava</t>
  </si>
  <si>
    <t>sušena mleta zelenjava s soljo (kot vegeta natur)</t>
  </si>
  <si>
    <t>Kislo zelje in repa morata biti kisana na naravni, biološki način, brez dodatkov, soljena z naravno soljo.</t>
  </si>
  <si>
    <t>24. Kislo zelje in repa - lastna pridelava in predelava</t>
  </si>
  <si>
    <t>Rrebra za juho in junčjega mesa</t>
  </si>
  <si>
    <t>kosti rahle iz junčjega mesa</t>
  </si>
  <si>
    <t>Pečena slanina  (prešana slanina)</t>
  </si>
  <si>
    <t>Pleskavice 100g, mešano meo (svinjina in govedina)</t>
  </si>
  <si>
    <t>Pleskavice, mešano meso (svinjina in govedina) , z manj soli</t>
  </si>
  <si>
    <t>Čevapčiči, mešano meso (svinjina in govedina) , z manj soli</t>
  </si>
  <si>
    <t>Pršut, suh (oz. kraški),  brez kosti</t>
  </si>
  <si>
    <t>Prekajen vrat BK svinjski, suh, za kuhanje</t>
  </si>
  <si>
    <t>Prekajeni vrat BK svinjski, suh,  vakumsko pakiran</t>
  </si>
  <si>
    <t>Klobasa domača za kuhanje</t>
  </si>
  <si>
    <t>Hrenovke (mešano meso)</t>
  </si>
  <si>
    <t>Blago v ponudbi je I. kakovostnega razred.</t>
  </si>
  <si>
    <t>Suha salama v kosu večji fi (aljaževa)</t>
  </si>
  <si>
    <t>Bio mleto meso mladega goveda, pleče</t>
  </si>
  <si>
    <t>Mleto meso teletina bio, pleče</t>
  </si>
  <si>
    <t>Goveje mleto meso bio, pleče, meso mladega goveda</t>
  </si>
  <si>
    <t>Goveje stegno BK bio, meso mladega goveda</t>
  </si>
  <si>
    <t>junčji ml. rostbif (očiščen) BK bio</t>
  </si>
  <si>
    <t>teletina sveža, pleče, BK bio</t>
  </si>
  <si>
    <t>teletina sveža, stegno, BK bio</t>
  </si>
  <si>
    <t>kosti rahle bio, junčje</t>
  </si>
  <si>
    <t>Piščančje meso, file, kocke SV</t>
  </si>
  <si>
    <t>Piščančje meso, file, zrezki, SV</t>
  </si>
  <si>
    <t>Piščančje stegno BKK SV, bedro (zgornji del beder)</t>
  </si>
  <si>
    <t>Piščančja  prsa BKK</t>
  </si>
  <si>
    <t>Puranje meso, file BKK, kocke SV</t>
  </si>
  <si>
    <t>Piščančja nabodala, brez zelenjave</t>
  </si>
  <si>
    <t>Piščančja nabodala z zelenjavo</t>
  </si>
  <si>
    <t>Paniran piščančji zrezek (file), zamrznejno</t>
  </si>
  <si>
    <t>pertuninski burger 60g - 120g, svež (nezmrznjeno)</t>
  </si>
  <si>
    <t>Piščančji cordon blue , zamrznjeno</t>
  </si>
  <si>
    <t>piščančji medaljoni, zamrznjeno</t>
  </si>
  <si>
    <t>eko piščančje meso, file BKK, zrezki, SV</t>
  </si>
  <si>
    <t>eko piščančja bedra, BKK</t>
  </si>
  <si>
    <t>Eko puranja prsa, BKK 1/1</t>
  </si>
  <si>
    <t>Eko piščančja prsa, BKK 1/1</t>
  </si>
  <si>
    <t>Eko puranji file, BKK 1/1</t>
  </si>
  <si>
    <t>palačinke, z marmelado, porcijske</t>
  </si>
  <si>
    <t>palačinke s skuto, porcijske</t>
  </si>
  <si>
    <t>palačinke z orehi, porcijske</t>
  </si>
  <si>
    <t>palačinke s čokolado, porcijske</t>
  </si>
  <si>
    <t>kaneloni , šunska sir</t>
  </si>
  <si>
    <t>kaneloni, mesni</t>
  </si>
  <si>
    <t>kaneloni, špinačni</t>
  </si>
  <si>
    <t>kaneloni zelenjavni</t>
  </si>
  <si>
    <t>redkev, rdeča</t>
  </si>
  <si>
    <t>banane, bio</t>
  </si>
  <si>
    <t>Piščančje hrenovke, naravne, brez dodanih barvil in ojačevalcev okusa</t>
  </si>
  <si>
    <t>mandarine, bio</t>
  </si>
  <si>
    <t>mineole bio</t>
  </si>
  <si>
    <t>klementine bio</t>
  </si>
  <si>
    <t>limone bio</t>
  </si>
  <si>
    <t>Lubenica bio</t>
  </si>
  <si>
    <t>Marelice I. kvaliteta bio</t>
  </si>
  <si>
    <t>melone bio</t>
  </si>
  <si>
    <t>Nektarine bio</t>
  </si>
  <si>
    <t>pomaranče bio</t>
  </si>
  <si>
    <t>ringlo bio</t>
  </si>
  <si>
    <t>Slive sveže bio</t>
  </si>
  <si>
    <t>blitva bio</t>
  </si>
  <si>
    <t>brokoli bio</t>
  </si>
  <si>
    <t>buče hokaido bio</t>
  </si>
  <si>
    <t>buče muškatne bio</t>
  </si>
  <si>
    <t>bučke temne bio</t>
  </si>
  <si>
    <t>bučke maslenke bio</t>
  </si>
  <si>
    <t>cvetača bio</t>
  </si>
  <si>
    <t>čebula bio</t>
  </si>
  <si>
    <t>česen  poreklo oz. neobsevan bio</t>
  </si>
  <si>
    <t>koleraba, nadzemna bio</t>
  </si>
  <si>
    <t>koleraba rumena bio</t>
  </si>
  <si>
    <t>Jajčevci bio</t>
  </si>
  <si>
    <t>janež, koromač bio</t>
  </si>
  <si>
    <t>korenje, rdeče bio</t>
  </si>
  <si>
    <t>korenje, rumeno bio</t>
  </si>
  <si>
    <t>kostanj bio</t>
  </si>
  <si>
    <t>krompir bio</t>
  </si>
  <si>
    <t>krompir mladi bio</t>
  </si>
  <si>
    <t>kumare bio</t>
  </si>
  <si>
    <t>ohrovt brstični bio</t>
  </si>
  <si>
    <t>ohrovt v glavah bio</t>
  </si>
  <si>
    <t>paprika babura bio</t>
  </si>
  <si>
    <t>paprika rumena bio</t>
  </si>
  <si>
    <t>paprika kozji rog bio</t>
  </si>
  <si>
    <t>paprika rdeča bio</t>
  </si>
  <si>
    <t>paprika zelena bio</t>
  </si>
  <si>
    <t>paradižnik bio</t>
  </si>
  <si>
    <t>paradižnik grapolo bio</t>
  </si>
  <si>
    <t>Paradižnik češnjev bio</t>
  </si>
  <si>
    <t>paradižnik datljev bio</t>
  </si>
  <si>
    <t>peteršilj bio</t>
  </si>
  <si>
    <t>por bio</t>
  </si>
  <si>
    <t>radič štrucar bio</t>
  </si>
  <si>
    <t>radič treviso bio</t>
  </si>
  <si>
    <t>radič v glavah rdeči bio</t>
  </si>
  <si>
    <t>rdeče zelje v glavah bio</t>
  </si>
  <si>
    <t>rukola bio</t>
  </si>
  <si>
    <t>solata endivija (slo ali enakovredno) bio</t>
  </si>
  <si>
    <t>špinača bio</t>
  </si>
  <si>
    <t>topinambur bio</t>
  </si>
  <si>
    <t>zelena gomolj bio</t>
  </si>
  <si>
    <t>zelena stebelna bio</t>
  </si>
  <si>
    <t>Zelje sveže rezano bio</t>
  </si>
  <si>
    <t>zelje v glavah bio</t>
  </si>
  <si>
    <t>zelje mlado v glavah bio</t>
  </si>
  <si>
    <t>zelje kitajsko bio</t>
  </si>
  <si>
    <t>zelje rdeče bio</t>
  </si>
  <si>
    <t>500g</t>
  </si>
  <si>
    <t xml:space="preserve">čaj otroški, brez citr. kisline, veriga filter vrečk  </t>
  </si>
  <si>
    <t>čaj, divja češnja, brez citr. Kisline, veriga filter vrečk</t>
  </si>
  <si>
    <t>čaj, jagoda - vanilija, brez citr. Kisilne, veriga filter vrečk</t>
  </si>
  <si>
    <t>paradižnik mezga, dvojni koncentrat  brez ojačevalcev okusa, umetnih barvil in konzervansov 4 - 5kg</t>
  </si>
  <si>
    <r>
      <t xml:space="preserve">Ekstra domača marmelada, </t>
    </r>
    <r>
      <rPr>
        <sz val="12"/>
        <color rgb="FFFF0000"/>
        <rFont val="Calibri"/>
        <family val="2"/>
        <charset val="238"/>
        <scheme val="minor"/>
      </rPr>
      <t>mešana,</t>
    </r>
    <r>
      <rPr>
        <sz val="12"/>
        <rFont val="Calibri"/>
        <family val="2"/>
        <scheme val="minor"/>
      </rPr>
      <t xml:space="preserve"> cca 1 kg</t>
    </r>
  </si>
  <si>
    <r>
      <t xml:space="preserve">Fižol rjavi, 1. kvalitete, pakiran po 2500 g, </t>
    </r>
    <r>
      <rPr>
        <sz val="12"/>
        <color rgb="FFFF0000"/>
        <rFont val="Calibri"/>
        <family val="2"/>
        <charset val="238"/>
        <scheme val="minor"/>
      </rPr>
      <t>konzerva</t>
    </r>
  </si>
  <si>
    <t>Gobe šampinjoni 2,5kg, konzervirani</t>
  </si>
  <si>
    <t>bio sadni čaj - filter vrečke, različni okusi primeren za otroke</t>
  </si>
  <si>
    <t xml:space="preserve">Testenine, nadevane s sirom, pakirane po 5 kg (kot npr. tortelini) </t>
  </si>
  <si>
    <t>pirine polnjene testenine  nadevane s sirom 5/1</t>
  </si>
  <si>
    <t xml:space="preserve">Sadno žitne rezine, različni okusi, 30 g  brez konzervansov in barvil </t>
  </si>
  <si>
    <t xml:space="preserve">Sadno žitne rezine, različni okusi, 35g brez konzervansov in barvil </t>
  </si>
  <si>
    <t>margarina s skupno vsebnostjo maščob 60% (oljne ogrščice in mešanice hladnostisnjenih olj v maščobni sestavi, brez hidrogeniranih maščob, umetnih barvil in konzervansov, veganska</t>
  </si>
  <si>
    <t>tuna v olivnem olju, 1. kvaliteta, kosi 1000g - 2000g, pločevinka</t>
  </si>
  <si>
    <t>kremni čokoladni namaz - dvobarvni, z dodanimi lešniki (kot Viki krema) 2500g - 3000g</t>
  </si>
  <si>
    <t>Čokoladni namaz 20 g,  (kot npr. Viki), dvobarvni z dodanimi lešniki</t>
  </si>
  <si>
    <t>Čokoladni namaz, minimalno 13% lešnikov in 7% manj mastnega kakava,  cca 2,5 kg - 3kg</t>
  </si>
  <si>
    <r>
      <t>pašteta otroška,</t>
    </r>
    <r>
      <rPr>
        <b/>
        <sz val="12"/>
        <rFont val="Calibri"/>
        <family val="2"/>
        <scheme val="minor"/>
      </rPr>
      <t xml:space="preserve"> brez ojačevalcev okusa</t>
    </r>
  </si>
  <si>
    <t>Pašteta losos kot rio mare pate, v tubi 100g</t>
  </si>
  <si>
    <r>
      <t>pašteta tunina,</t>
    </r>
    <r>
      <rPr>
        <b/>
        <sz val="12"/>
        <rFont val="Calibri"/>
        <family val="2"/>
        <scheme val="minor"/>
      </rPr>
      <t xml:space="preserve"> brez ojačevalcev okusa, min 32% tunine, brez vseh aditivov</t>
    </r>
  </si>
  <si>
    <t xml:space="preserve">Bazilika, 1200 ml v plastični dozi,  </t>
  </si>
  <si>
    <t>180g</t>
  </si>
  <si>
    <t>100ml</t>
  </si>
  <si>
    <t>Paprika v prahu, pakirana , rdeča-sladka, do 650g - 1000g</t>
  </si>
  <si>
    <t xml:space="preserve">Rožmarin, 1200 ml v plastični dozi, </t>
  </si>
  <si>
    <t>400g</t>
  </si>
  <si>
    <t>Sušena mleta zelenjava s soljo 3 kg kot vegeta natur (brez glutaminata, brez umetnih barvil, konzervansov, arom), v dozi</t>
  </si>
  <si>
    <t xml:space="preserve">Šatraj 1200 ml v plastični dozi, </t>
  </si>
  <si>
    <t>290g</t>
  </si>
  <si>
    <t>215g</t>
  </si>
  <si>
    <t xml:space="preserve">Timijan 1200 ml v plastični dozi, </t>
  </si>
  <si>
    <t>čaj gozdni sadeži, brez citr. Kisline</t>
  </si>
  <si>
    <t>Brezglutenski kruh 250g - 1kg</t>
  </si>
  <si>
    <t>nadomestek jajc 170g, brez vseh alregenov (kot. Orgran)</t>
  </si>
  <si>
    <t>napitek rižev z dodanim kalcijem</t>
  </si>
  <si>
    <t>napitek kokos, mleko</t>
  </si>
  <si>
    <t xml:space="preserve">bio sok jabolk, granatnih jabolk, ribeza in grozdja 200 ML. </t>
  </si>
  <si>
    <t>100% sadno zelenjavni sok, 0,7 - 1L</t>
  </si>
  <si>
    <t>Dopustno odstopanje od predpisanih količin  je +/-50% od realizacije glede na razpisane količine.</t>
  </si>
  <si>
    <t>Dopustno odstopanje od predpisanih količin je +/-50% od realizacije glede na razpisane količine.</t>
  </si>
  <si>
    <t>ekstra deviško olje, kokos bio 500ml - 1000ml</t>
  </si>
  <si>
    <r>
      <t xml:space="preserve">Kompot, </t>
    </r>
    <r>
      <rPr>
        <sz val="12"/>
        <color rgb="FFFF0000"/>
        <rFont val="Calibri"/>
        <family val="2"/>
        <charset val="238"/>
        <scheme val="minor"/>
      </rPr>
      <t>mešano</t>
    </r>
    <r>
      <rPr>
        <sz val="12"/>
        <rFont val="Calibri"/>
        <family val="2"/>
        <scheme val="minor"/>
      </rPr>
      <t xml:space="preserve"> sadje, pakirano po  700g</t>
    </r>
  </si>
  <si>
    <t>Testenine za juho rinčice</t>
  </si>
  <si>
    <t>Testenine za juho zvezdice,</t>
  </si>
  <si>
    <t>Testenine za juho, rižek</t>
  </si>
  <si>
    <t>Testenine  peresniki, iz durum pšenice, brez jajc, pakirano po 3 kg-5 kg</t>
  </si>
  <si>
    <t>Testenine iz durum pšenice,,  polžki mali, pakirani po 3 kg do 5 kg</t>
  </si>
  <si>
    <t>Testenine široki rezanci, z jajci</t>
  </si>
  <si>
    <t>bio jabolčni sok, 100%</t>
  </si>
  <si>
    <t xml:space="preserve">Sok nektar, borovnica, brez kemičnih konzervansov in umetnih sladil,  min 25% - 50 % s.d., 0,2L </t>
  </si>
  <si>
    <t>16. Zamrznjena zelenjava, sadje in ribe</t>
  </si>
  <si>
    <t>15. Zamrznjeni izdelki iz testa</t>
  </si>
  <si>
    <t>solata krhkolistna</t>
  </si>
  <si>
    <t>solata mehkolistna</t>
  </si>
  <si>
    <t>solata krhkolistna bio</t>
  </si>
  <si>
    <t>solata mehkolistna bio</t>
  </si>
  <si>
    <t>Prazno/artikla ni na trgu</t>
  </si>
  <si>
    <t>kumina mleta 30 - 100g</t>
  </si>
  <si>
    <t>poper črn - mlet 30 - 100g</t>
  </si>
  <si>
    <t>peteršilj suh 30 - 100g</t>
  </si>
  <si>
    <t>majaron 30 - 100g</t>
  </si>
  <si>
    <t>drobnjak suhi 30 - 100g</t>
  </si>
  <si>
    <t>šetraj, drobljeni 30 - 100g</t>
  </si>
  <si>
    <t>muškatov orešček - mleti 30 - 100g</t>
  </si>
  <si>
    <t>origano, drobljeni 30 - 100g</t>
  </si>
  <si>
    <t>rdeča paprika sladka - v prahu 30 - 100g</t>
  </si>
  <si>
    <t>kurkuma 30 - 100g</t>
  </si>
  <si>
    <t>lovor 30 - 100g</t>
  </si>
  <si>
    <t>timijan 30 - 100g</t>
  </si>
  <si>
    <t>rožmarin 30 - 100g</t>
  </si>
  <si>
    <t>cimet mleti 30 - 100g</t>
  </si>
  <si>
    <t>cimet, celi 30 - 100g</t>
  </si>
  <si>
    <t>česen, suh, mleti 30 - 100g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</si>
</sst>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"/>
  </numFmts>
  <fonts count="3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Times New Roman"/>
      <family val="1"/>
      <charset val="238"/>
    </font>
    <font>
      <b/>
      <sz val="12"/>
      <name val="Calibri"/>
      <family val="2"/>
      <scheme val="minor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238"/>
    </font>
    <font>
      <sz val="10"/>
      <color rgb="FFFF0000"/>
      <name val="Calibri"/>
      <family val="2"/>
      <scheme val="minor"/>
    </font>
    <font>
      <sz val="9"/>
      <name val="Calibri"/>
      <family val="2"/>
      <charset val="238"/>
    </font>
    <font>
      <sz val="9"/>
      <name val="Times New Roman"/>
      <family val="1"/>
      <charset val="238"/>
    </font>
    <font>
      <b/>
      <sz val="9"/>
      <name val="Calibri"/>
      <family val="2"/>
      <charset val="238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12"/>
      <color indexed="8"/>
      <name val="Calibri"/>
      <family val="2"/>
      <scheme val="minor"/>
    </font>
    <font>
      <sz val="8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1"/>
      <color indexed="8"/>
      <name val="Calibri"/>
      <family val="2"/>
      <charset val="238"/>
      <scheme val="minor"/>
    </font>
    <font>
      <sz val="11"/>
      <color indexed="17"/>
      <name val="Calibri"/>
      <family val="2"/>
    </font>
    <font>
      <b/>
      <sz val="9"/>
      <name val="Times New Roman"/>
      <family val="1"/>
      <charset val="238"/>
    </font>
    <font>
      <sz val="9"/>
      <color rgb="FFFF0000"/>
      <name val="Calibri"/>
      <family val="2"/>
      <charset val="238"/>
    </font>
    <font>
      <sz val="11"/>
      <name val="Calibri"/>
      <family val="2"/>
      <scheme val="minor"/>
    </font>
    <font>
      <b/>
      <sz val="11"/>
      <color rgb="FF000000"/>
      <name val="Calibri"/>
      <family val="2"/>
      <charset val="238"/>
    </font>
    <font>
      <sz val="12"/>
      <color rgb="FFFF0000"/>
      <name val="Calibri"/>
      <family val="2"/>
      <scheme val="minor"/>
    </font>
    <font>
      <sz val="12"/>
      <color rgb="FFFF0000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rgb="FFFF000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2"/>
      <color rgb="FF00B050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rgb="FF00B05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27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3" fillId="5" borderId="0" applyNumberFormat="0" applyBorder="0" applyAlignment="0" applyProtection="0"/>
  </cellStyleXfs>
  <cellXfs count="233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3" xfId="0" applyFont="1" applyBorder="1" applyAlignment="1">
      <alignment horizontal="center" vertical="center" wrapText="1"/>
    </xf>
    <xf numFmtId="0" fontId="0" fillId="0" borderId="3" xfId="0" applyFont="1" applyBorder="1"/>
    <xf numFmtId="0" fontId="2" fillId="0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/>
    </xf>
    <xf numFmtId="0" fontId="0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2" xfId="0" applyFont="1" applyBorder="1"/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wrapText="1"/>
    </xf>
    <xf numFmtId="0" fontId="0" fillId="0" borderId="3" xfId="0" applyFont="1" applyBorder="1" applyAlignment="1">
      <alignment vertical="top" wrapText="1"/>
    </xf>
    <xf numFmtId="164" fontId="0" fillId="0" borderId="3" xfId="0" applyNumberFormat="1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0" xfId="0" applyFont="1" applyBorder="1"/>
    <xf numFmtId="0" fontId="5" fillId="0" borderId="0" xfId="0" applyFont="1"/>
    <xf numFmtId="0" fontId="0" fillId="0" borderId="0" xfId="0" applyFont="1" applyFill="1" applyBorder="1"/>
    <xf numFmtId="0" fontId="1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vertical="center"/>
    </xf>
    <xf numFmtId="0" fontId="0" fillId="0" borderId="0" xfId="0" applyFont="1" applyFill="1"/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Alignment="1">
      <alignment horizontal="center" vertical="top"/>
    </xf>
    <xf numFmtId="0" fontId="8" fillId="0" borderId="0" xfId="0" applyFont="1" applyFill="1" applyAlignment="1">
      <alignment horizontal="center" vertical="top"/>
    </xf>
    <xf numFmtId="0" fontId="8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Fill="1"/>
    <xf numFmtId="0" fontId="9" fillId="0" borderId="0" xfId="0" applyFont="1"/>
    <xf numFmtId="0" fontId="9" fillId="0" borderId="0" xfId="0" applyFont="1" applyFill="1"/>
    <xf numFmtId="0" fontId="0" fillId="0" borderId="4" xfId="0" applyFont="1" applyBorder="1"/>
    <xf numFmtId="0" fontId="0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8" xfId="0" applyFont="1" applyBorder="1"/>
    <xf numFmtId="0" fontId="0" fillId="0" borderId="9" xfId="0" applyFont="1" applyBorder="1"/>
    <xf numFmtId="0" fontId="6" fillId="0" borderId="0" xfId="0" applyFont="1"/>
    <xf numFmtId="0" fontId="10" fillId="0" borderId="0" xfId="0" applyFont="1"/>
    <xf numFmtId="4" fontId="3" fillId="2" borderId="3" xfId="0" applyNumberFormat="1" applyFont="1" applyFill="1" applyBorder="1" applyAlignment="1">
      <alignment vertical="center"/>
    </xf>
    <xf numFmtId="4" fontId="3" fillId="0" borderId="3" xfId="0" applyNumberFormat="1" applyFont="1" applyBorder="1" applyAlignment="1">
      <alignment horizontal="center" vertical="center"/>
    </xf>
    <xf numFmtId="4" fontId="0" fillId="2" borderId="3" xfId="0" applyNumberFormat="1" applyFont="1" applyFill="1" applyBorder="1" applyAlignment="1">
      <alignment vertical="center"/>
    </xf>
    <xf numFmtId="1" fontId="0" fillId="0" borderId="3" xfId="0" applyNumberFormat="1" applyFont="1" applyBorder="1" applyAlignment="1">
      <alignment horizontal="center" vertical="center"/>
    </xf>
    <xf numFmtId="4" fontId="0" fillId="3" borderId="3" xfId="0" applyNumberFormat="1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justify" vertical="top" wrapText="1"/>
    </xf>
    <xf numFmtId="4" fontId="0" fillId="0" borderId="3" xfId="0" applyNumberFormat="1" applyFont="1" applyBorder="1" applyAlignment="1">
      <alignment vertical="center"/>
    </xf>
    <xf numFmtId="4" fontId="0" fillId="0" borderId="3" xfId="0" applyNumberFormat="1" applyFont="1" applyBorder="1" applyAlignment="1">
      <alignment horizontal="center" vertical="center"/>
    </xf>
    <xf numFmtId="4" fontId="0" fillId="3" borderId="3" xfId="0" applyNumberFormat="1" applyFont="1" applyFill="1" applyBorder="1" applyAlignment="1">
      <alignment vertical="center"/>
    </xf>
    <xf numFmtId="1" fontId="0" fillId="4" borderId="3" xfId="0" applyNumberFormat="1" applyFont="1" applyFill="1" applyBorder="1" applyAlignment="1">
      <alignment horizontal="center" vertical="center"/>
    </xf>
    <xf numFmtId="0" fontId="0" fillId="3" borderId="3" xfId="0" applyFont="1" applyFill="1" applyBorder="1" applyAlignment="1">
      <alignment vertical="center"/>
    </xf>
    <xf numFmtId="0" fontId="0" fillId="3" borderId="3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horizontal="center" vertical="center"/>
    </xf>
    <xf numFmtId="0" fontId="8" fillId="0" borderId="0" xfId="0" applyFont="1"/>
    <xf numFmtId="0" fontId="11" fillId="0" borderId="0" xfId="0" applyFont="1"/>
    <xf numFmtId="0" fontId="4" fillId="0" borderId="3" xfId="0" applyFont="1" applyBorder="1" applyAlignment="1">
      <alignment horizontal="left" vertical="center" wrapText="1"/>
    </xf>
    <xf numFmtId="1" fontId="0" fillId="0" borderId="3" xfId="0" applyNumberFormat="1" applyFont="1" applyFill="1" applyBorder="1" applyAlignment="1">
      <alignment horizontal="center" vertical="center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0" fillId="0" borderId="3" xfId="0" applyFont="1" applyFill="1" applyBorder="1" applyAlignment="1">
      <alignment horizontal="center" wrapText="1"/>
    </xf>
    <xf numFmtId="0" fontId="16" fillId="0" borderId="0" xfId="0" applyFont="1"/>
    <xf numFmtId="0" fontId="1" fillId="0" borderId="3" xfId="0" applyFont="1" applyBorder="1" applyAlignment="1">
      <alignment wrapText="1"/>
    </xf>
    <xf numFmtId="0" fontId="0" fillId="2" borderId="3" xfId="0" applyFont="1" applyFill="1" applyBorder="1" applyAlignment="1">
      <alignment vertical="center"/>
    </xf>
    <xf numFmtId="0" fontId="0" fillId="2" borderId="3" xfId="0" applyFont="1" applyFill="1" applyBorder="1" applyAlignment="1">
      <alignment horizontal="left" vertical="center"/>
    </xf>
    <xf numFmtId="4" fontId="4" fillId="0" borderId="3" xfId="0" applyNumberFormat="1" applyFont="1" applyBorder="1" applyAlignment="1">
      <alignment vertical="center"/>
    </xf>
    <xf numFmtId="0" fontId="17" fillId="0" borderId="3" xfId="0" applyFont="1" applyBorder="1"/>
    <xf numFmtId="4" fontId="0" fillId="4" borderId="3" xfId="0" applyNumberFormat="1" applyFont="1" applyFill="1" applyBorder="1" applyAlignment="1">
      <alignment vertical="center"/>
    </xf>
    <xf numFmtId="0" fontId="0" fillId="0" borderId="3" xfId="0" applyFont="1" applyBorder="1" applyAlignment="1">
      <alignment horizontal="center" vertical="center" wrapText="1"/>
    </xf>
    <xf numFmtId="0" fontId="18" fillId="0" borderId="0" xfId="0" applyFont="1"/>
    <xf numFmtId="0" fontId="19" fillId="0" borderId="0" xfId="0" applyFont="1"/>
    <xf numFmtId="0" fontId="2" fillId="0" borderId="3" xfId="0" applyFont="1" applyFill="1" applyBorder="1" applyAlignment="1">
      <alignment horizontal="center" vertical="center"/>
    </xf>
    <xf numFmtId="0" fontId="20" fillId="0" borderId="0" xfId="0" applyFont="1"/>
    <xf numFmtId="0" fontId="21" fillId="0" borderId="0" xfId="0" applyFont="1"/>
    <xf numFmtId="0" fontId="4" fillId="2" borderId="3" xfId="0" applyFont="1" applyFill="1" applyBorder="1" applyAlignment="1">
      <alignment vertical="center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22" fillId="0" borderId="3" xfId="0" applyFont="1" applyBorder="1"/>
    <xf numFmtId="0" fontId="22" fillId="0" borderId="11" xfId="0" applyFont="1" applyBorder="1" applyAlignment="1">
      <alignment horizontal="center"/>
    </xf>
    <xf numFmtId="4" fontId="2" fillId="0" borderId="3" xfId="1" applyNumberFormat="1" applyFont="1" applyFill="1" applyBorder="1" applyAlignment="1" applyProtection="1">
      <alignment vertical="center"/>
    </xf>
    <xf numFmtId="0" fontId="2" fillId="0" borderId="3" xfId="0" applyFont="1" applyBorder="1" applyAlignment="1">
      <alignment horizontal="left" vertical="center" wrapText="1"/>
    </xf>
    <xf numFmtId="4" fontId="0" fillId="4" borderId="3" xfId="0" applyNumberFormat="1" applyFont="1" applyFill="1" applyBorder="1" applyAlignment="1">
      <alignment horizontal="left" vertical="center"/>
    </xf>
    <xf numFmtId="4" fontId="0" fillId="0" borderId="3" xfId="0" applyNumberFormat="1" applyFont="1" applyBorder="1" applyAlignment="1">
      <alignment vertical="center" wrapText="1"/>
    </xf>
    <xf numFmtId="4" fontId="0" fillId="0" borderId="3" xfId="0" applyNumberFormat="1" applyFont="1" applyBorder="1" applyAlignment="1">
      <alignment horizontal="left" vertical="center" wrapText="1"/>
    </xf>
    <xf numFmtId="0" fontId="0" fillId="4" borderId="3" xfId="0" applyFont="1" applyFill="1" applyBorder="1" applyAlignment="1">
      <alignment horizontal="center" wrapText="1"/>
    </xf>
    <xf numFmtId="0" fontId="25" fillId="0" borderId="0" xfId="0" applyFont="1"/>
    <xf numFmtId="0" fontId="8" fillId="0" borderId="0" xfId="0" applyFont="1" applyFill="1" applyAlignment="1">
      <alignment horizontal="center"/>
    </xf>
    <xf numFmtId="0" fontId="2" fillId="0" borderId="0" xfId="0" applyFont="1" applyFill="1" applyBorder="1"/>
    <xf numFmtId="0" fontId="4" fillId="0" borderId="3" xfId="0" applyFont="1" applyFill="1" applyBorder="1" applyAlignment="1">
      <alignment horizontal="center" wrapText="1"/>
    </xf>
    <xf numFmtId="0" fontId="8" fillId="0" borderId="0" xfId="0" applyFont="1" applyFill="1"/>
    <xf numFmtId="0" fontId="26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2" fillId="0" borderId="1" xfId="0" applyFont="1" applyFill="1" applyBorder="1"/>
    <xf numFmtId="0" fontId="2" fillId="0" borderId="2" xfId="0" applyFont="1" applyFill="1" applyBorder="1"/>
    <xf numFmtId="0" fontId="4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/>
    <xf numFmtId="1" fontId="4" fillId="0" borderId="3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1" fontId="2" fillId="0" borderId="3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vertical="center"/>
    </xf>
    <xf numFmtId="3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wrapText="1"/>
    </xf>
    <xf numFmtId="1" fontId="2" fillId="0" borderId="3" xfId="0" applyNumberFormat="1" applyFont="1" applyFill="1" applyBorder="1" applyAlignment="1">
      <alignment horizontal="center" wrapText="1"/>
    </xf>
    <xf numFmtId="1" fontId="2" fillId="0" borderId="3" xfId="0" applyNumberFormat="1" applyFont="1" applyFill="1" applyBorder="1" applyAlignment="1">
      <alignment horizontal="center" vertical="top" wrapText="1"/>
    </xf>
    <xf numFmtId="4" fontId="2" fillId="0" borderId="3" xfId="0" applyNumberFormat="1" applyFont="1" applyFill="1" applyBorder="1" applyAlignment="1">
      <alignment horizontal="justify" vertical="top" wrapText="1"/>
    </xf>
    <xf numFmtId="0" fontId="2" fillId="0" borderId="3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/>
    </xf>
    <xf numFmtId="1" fontId="2" fillId="0" borderId="3" xfId="0" applyNumberFormat="1" applyFont="1" applyFill="1" applyBorder="1" applyAlignment="1">
      <alignment horizontal="center"/>
    </xf>
    <xf numFmtId="4" fontId="4" fillId="0" borderId="3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horizontal="left"/>
    </xf>
    <xf numFmtId="1" fontId="2" fillId="0" borderId="3" xfId="0" applyNumberFormat="1" applyFont="1" applyFill="1" applyBorder="1" applyAlignment="1">
      <alignment horizontal="left"/>
    </xf>
    <xf numFmtId="1" fontId="2" fillId="0" borderId="3" xfId="0" applyNumberFormat="1" applyFont="1" applyFill="1" applyBorder="1"/>
    <xf numFmtId="0" fontId="2" fillId="0" borderId="9" xfId="0" applyFont="1" applyFill="1" applyBorder="1"/>
    <xf numFmtId="0" fontId="2" fillId="0" borderId="8" xfId="0" applyFont="1" applyFill="1" applyBorder="1"/>
    <xf numFmtId="0" fontId="24" fillId="0" borderId="0" xfId="0" applyFont="1" applyFill="1"/>
    <xf numFmtId="0" fontId="12" fillId="0" borderId="0" xfId="0" applyFont="1" applyFill="1"/>
    <xf numFmtId="1" fontId="2" fillId="0" borderId="0" xfId="0" applyNumberFormat="1" applyFont="1" applyFill="1"/>
    <xf numFmtId="0" fontId="2" fillId="0" borderId="0" xfId="0" applyFont="1" applyFill="1"/>
    <xf numFmtId="0" fontId="0" fillId="4" borderId="3" xfId="0" applyFont="1" applyFill="1" applyBorder="1" applyAlignment="1">
      <alignment horizontal="center"/>
    </xf>
    <xf numFmtId="0" fontId="1" fillId="0" borderId="3" xfId="0" applyFont="1" applyBorder="1"/>
    <xf numFmtId="0" fontId="0" fillId="4" borderId="3" xfId="0" applyFont="1" applyFill="1" applyBorder="1"/>
    <xf numFmtId="0" fontId="1" fillId="4" borderId="3" xfId="0" applyFont="1" applyFill="1" applyBorder="1" applyAlignment="1">
      <alignment vertical="top" wrapText="1"/>
    </xf>
    <xf numFmtId="1" fontId="1" fillId="0" borderId="3" xfId="0" applyNumberFormat="1" applyFont="1" applyFill="1" applyBorder="1" applyAlignment="1">
      <alignment vertical="top" wrapText="1"/>
    </xf>
    <xf numFmtId="1" fontId="0" fillId="0" borderId="3" xfId="0" applyNumberFormat="1" applyFont="1" applyFill="1" applyBorder="1" applyAlignment="1">
      <alignment horizontal="center"/>
    </xf>
    <xf numFmtId="1" fontId="0" fillId="0" borderId="3" xfId="0" applyNumberFormat="1" applyFont="1" applyFill="1" applyBorder="1"/>
    <xf numFmtId="1" fontId="0" fillId="0" borderId="3" xfId="0" applyNumberFormat="1" applyFont="1" applyFill="1" applyBorder="1" applyAlignment="1">
      <alignment vertical="top" wrapText="1"/>
    </xf>
    <xf numFmtId="1" fontId="0" fillId="0" borderId="3" xfId="0" applyNumberFormat="1" applyFont="1" applyFill="1" applyBorder="1" applyAlignment="1">
      <alignment horizontal="center" vertical="top" wrapText="1"/>
    </xf>
    <xf numFmtId="1" fontId="1" fillId="0" borderId="3" xfId="0" applyNumberFormat="1" applyFont="1" applyFill="1" applyBorder="1"/>
    <xf numFmtId="1" fontId="0" fillId="0" borderId="3" xfId="0" applyNumberFormat="1" applyFont="1" applyFill="1" applyBorder="1" applyAlignment="1">
      <alignment wrapText="1"/>
    </xf>
    <xf numFmtId="0" fontId="27" fillId="0" borderId="0" xfId="0" applyFont="1"/>
    <xf numFmtId="1" fontId="8" fillId="0" borderId="0" xfId="0" applyNumberFormat="1" applyFont="1" applyFill="1" applyAlignment="1">
      <alignment horizontal="center"/>
    </xf>
    <xf numFmtId="1" fontId="8" fillId="0" borderId="0" xfId="0" applyNumberFormat="1" applyFont="1" applyFill="1" applyAlignment="1">
      <alignment horizontal="center" vertical="top"/>
    </xf>
    <xf numFmtId="1" fontId="2" fillId="0" borderId="0" xfId="0" applyNumberFormat="1" applyFont="1" applyFill="1" applyBorder="1"/>
    <xf numFmtId="1" fontId="4" fillId="0" borderId="3" xfId="0" applyNumberFormat="1" applyFont="1" applyFill="1" applyBorder="1" applyAlignment="1">
      <alignment horizontal="center" wrapText="1"/>
    </xf>
    <xf numFmtId="1" fontId="8" fillId="0" borderId="0" xfId="0" applyNumberFormat="1" applyFont="1" applyFill="1"/>
    <xf numFmtId="1" fontId="26" fillId="0" borderId="0" xfId="0" applyNumberFormat="1" applyFont="1" applyFill="1"/>
    <xf numFmtId="1" fontId="0" fillId="0" borderId="0" xfId="0" applyNumberFormat="1" applyFont="1" applyFill="1"/>
    <xf numFmtId="0" fontId="2" fillId="0" borderId="1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right"/>
    </xf>
    <xf numFmtId="0" fontId="2" fillId="0" borderId="0" xfId="0" applyFont="1" applyFill="1"/>
    <xf numFmtId="4" fontId="4" fillId="0" borderId="3" xfId="0" applyNumberFormat="1" applyFont="1" applyFill="1" applyBorder="1" applyAlignment="1">
      <alignment horizontal="left" vertical="center"/>
    </xf>
    <xf numFmtId="4" fontId="28" fillId="2" borderId="3" xfId="0" applyNumberFormat="1" applyFont="1" applyFill="1" applyBorder="1" applyAlignment="1">
      <alignment vertical="center"/>
    </xf>
    <xf numFmtId="4" fontId="28" fillId="3" borderId="3" xfId="0" applyNumberFormat="1" applyFont="1" applyFill="1" applyBorder="1" applyAlignment="1">
      <alignment horizontal="justify" vertical="top" wrapText="1"/>
    </xf>
    <xf numFmtId="0" fontId="28" fillId="0" borderId="3" xfId="0" applyFont="1" applyBorder="1" applyAlignment="1">
      <alignment vertical="top" wrapText="1"/>
    </xf>
    <xf numFmtId="4" fontId="28" fillId="3" borderId="3" xfId="0" applyNumberFormat="1" applyFont="1" applyFill="1" applyBorder="1" applyAlignment="1">
      <alignment vertical="center"/>
    </xf>
    <xf numFmtId="0" fontId="28" fillId="0" borderId="3" xfId="0" applyFont="1" applyBorder="1" applyAlignment="1">
      <alignment wrapText="1"/>
    </xf>
    <xf numFmtId="0" fontId="28" fillId="3" borderId="3" xfId="0" applyFont="1" applyFill="1" applyBorder="1" applyAlignment="1">
      <alignment vertical="center"/>
    </xf>
    <xf numFmtId="0" fontId="28" fillId="3" borderId="3" xfId="0" applyFont="1" applyFill="1" applyBorder="1" applyAlignment="1">
      <alignment horizontal="center" vertical="center"/>
    </xf>
    <xf numFmtId="0" fontId="28" fillId="0" borderId="3" xfId="0" applyFont="1" applyBorder="1"/>
    <xf numFmtId="4" fontId="28" fillId="0" borderId="3" xfId="0" applyNumberFormat="1" applyFont="1" applyBorder="1" applyAlignment="1">
      <alignment vertical="center"/>
    </xf>
    <xf numFmtId="1" fontId="28" fillId="0" borderId="3" xfId="0" applyNumberFormat="1" applyFont="1" applyFill="1" applyBorder="1"/>
    <xf numFmtId="0" fontId="28" fillId="0" borderId="3" xfId="0" applyFont="1" applyBorder="1" applyAlignment="1">
      <alignment horizontal="center"/>
    </xf>
    <xf numFmtId="1" fontId="28" fillId="0" borderId="3" xfId="0" applyNumberFormat="1" applyFont="1" applyFill="1" applyBorder="1" applyAlignment="1">
      <alignment horizontal="center"/>
    </xf>
    <xf numFmtId="4" fontId="29" fillId="0" borderId="3" xfId="0" applyNumberFormat="1" applyFont="1" applyBorder="1" applyAlignment="1">
      <alignment horizontal="center" vertical="center"/>
    </xf>
    <xf numFmtId="4" fontId="30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/>
    </xf>
    <xf numFmtId="0" fontId="30" fillId="0" borderId="3" xfId="0" applyFont="1" applyFill="1" applyBorder="1" applyAlignment="1">
      <alignment horizontal="center" vertical="center"/>
    </xf>
    <xf numFmtId="0" fontId="31" fillId="0" borderId="3" xfId="0" applyFont="1" applyBorder="1" applyAlignment="1">
      <alignment horizontal="left"/>
    </xf>
    <xf numFmtId="0" fontId="29" fillId="0" borderId="3" xfId="0" applyFont="1" applyBorder="1" applyAlignment="1">
      <alignment horizontal="left"/>
    </xf>
    <xf numFmtId="0" fontId="30" fillId="0" borderId="3" xfId="0" applyFont="1" applyBorder="1"/>
    <xf numFmtId="0" fontId="32" fillId="0" borderId="3" xfId="0" applyFont="1" applyFill="1" applyBorder="1" applyAlignment="1">
      <alignment vertical="center"/>
    </xf>
    <xf numFmtId="0" fontId="28" fillId="0" borderId="3" xfId="0" applyFont="1" applyFill="1" applyBorder="1"/>
    <xf numFmtId="4" fontId="28" fillId="0" borderId="3" xfId="0" applyNumberFormat="1" applyFont="1" applyFill="1" applyBorder="1" applyAlignment="1">
      <alignment vertical="center"/>
    </xf>
    <xf numFmtId="0" fontId="28" fillId="0" borderId="3" xfId="0" applyFont="1" applyFill="1" applyBorder="1" applyAlignment="1">
      <alignment vertical="center"/>
    </xf>
    <xf numFmtId="0" fontId="28" fillId="0" borderId="3" xfId="0" applyFont="1" applyFill="1" applyBorder="1" applyAlignment="1">
      <alignment horizontal="center" vertical="center"/>
    </xf>
    <xf numFmtId="4" fontId="28" fillId="0" borderId="3" xfId="0" applyNumberFormat="1" applyFont="1" applyFill="1" applyBorder="1" applyAlignment="1">
      <alignment horizontal="center" vertical="center"/>
    </xf>
    <xf numFmtId="3" fontId="28" fillId="0" borderId="3" xfId="0" applyNumberFormat="1" applyFont="1" applyFill="1" applyBorder="1" applyAlignment="1">
      <alignment horizontal="center" vertical="center"/>
    </xf>
    <xf numFmtId="0" fontId="28" fillId="0" borderId="3" xfId="0" applyFont="1" applyFill="1" applyBorder="1" applyAlignment="1">
      <alignment vertical="top" wrapText="1"/>
    </xf>
    <xf numFmtId="0" fontId="2" fillId="0" borderId="0" xfId="0" applyFont="1" applyFill="1"/>
    <xf numFmtId="0" fontId="28" fillId="0" borderId="3" xfId="0" applyFont="1" applyBorder="1" applyAlignment="1">
      <alignment horizontal="center" vertical="center"/>
    </xf>
    <xf numFmtId="0" fontId="28" fillId="0" borderId="0" xfId="0" applyFont="1"/>
    <xf numFmtId="0" fontId="28" fillId="2" borderId="3" xfId="0" applyFont="1" applyFill="1" applyBorder="1" applyAlignment="1">
      <alignment vertical="center"/>
    </xf>
    <xf numFmtId="4" fontId="28" fillId="0" borderId="3" xfId="0" applyNumberFormat="1" applyFont="1" applyBorder="1" applyAlignment="1">
      <alignment horizontal="center" vertical="center"/>
    </xf>
    <xf numFmtId="0" fontId="28" fillId="0" borderId="3" xfId="0" applyFont="1" applyBorder="1" applyAlignment="1">
      <alignment vertical="center"/>
    </xf>
    <xf numFmtId="0" fontId="34" fillId="0" borderId="3" xfId="0" applyFont="1" applyBorder="1"/>
    <xf numFmtId="0" fontId="34" fillId="0" borderId="3" xfId="0" applyFont="1" applyBorder="1" applyAlignment="1">
      <alignment vertical="top" wrapText="1"/>
    </xf>
    <xf numFmtId="4" fontId="34" fillId="2" borderId="3" xfId="0" applyNumberFormat="1" applyFont="1" applyFill="1" applyBorder="1" applyAlignment="1">
      <alignment vertical="center"/>
    </xf>
    <xf numFmtId="0" fontId="34" fillId="0" borderId="3" xfId="0" applyFont="1" applyBorder="1" applyAlignment="1">
      <alignment horizontal="center" vertical="center"/>
    </xf>
    <xf numFmtId="0" fontId="34" fillId="0" borderId="3" xfId="0" applyFont="1" applyFill="1" applyBorder="1" applyAlignment="1">
      <alignment horizontal="center" vertical="center"/>
    </xf>
    <xf numFmtId="0" fontId="34" fillId="0" borderId="3" xfId="0" applyFont="1" applyFill="1" applyBorder="1"/>
    <xf numFmtId="4" fontId="35" fillId="0" borderId="3" xfId="0" applyNumberFormat="1" applyFont="1" applyFill="1" applyBorder="1" applyAlignment="1">
      <alignment vertical="center"/>
    </xf>
    <xf numFmtId="4" fontId="34" fillId="0" borderId="3" xfId="0" applyNumberFormat="1" applyFont="1" applyFill="1" applyBorder="1" applyAlignment="1">
      <alignment horizontal="center" vertical="center"/>
    </xf>
    <xf numFmtId="4" fontId="36" fillId="0" borderId="3" xfId="0" applyNumberFormat="1" applyFont="1" applyBorder="1" applyAlignment="1">
      <alignment horizontal="center" vertical="center"/>
    </xf>
    <xf numFmtId="1" fontId="34" fillId="0" borderId="3" xfId="0" applyNumberFormat="1" applyFont="1" applyFill="1" applyBorder="1" applyAlignment="1">
      <alignment horizontal="center" vertical="center"/>
    </xf>
    <xf numFmtId="3" fontId="34" fillId="0" borderId="3" xfId="0" applyNumberFormat="1" applyFont="1" applyFill="1" applyBorder="1" applyAlignment="1">
      <alignment horizontal="center" vertical="center"/>
    </xf>
    <xf numFmtId="0" fontId="34" fillId="0" borderId="0" xfId="0" applyFont="1" applyFill="1"/>
    <xf numFmtId="4" fontId="34" fillId="0" borderId="3" xfId="0" applyNumberFormat="1" applyFont="1" applyFill="1" applyBorder="1" applyAlignment="1">
      <alignment vertical="center"/>
    </xf>
    <xf numFmtId="0" fontId="34" fillId="0" borderId="3" xfId="0" applyFont="1" applyBorder="1" applyAlignment="1">
      <alignment horizontal="center" vertical="top" wrapText="1"/>
    </xf>
    <xf numFmtId="0" fontId="34" fillId="0" borderId="0" xfId="0" applyFont="1"/>
    <xf numFmtId="4" fontId="34" fillId="0" borderId="3" xfId="0" applyNumberFormat="1" applyFont="1" applyBorder="1" applyAlignment="1">
      <alignment horizontal="center" vertical="center"/>
    </xf>
    <xf numFmtId="0" fontId="34" fillId="2" borderId="3" xfId="0" applyFont="1" applyFill="1" applyBorder="1" applyAlignment="1">
      <alignment vertical="center"/>
    </xf>
    <xf numFmtId="0" fontId="28" fillId="0" borderId="0" xfId="0" applyFont="1" applyFill="1"/>
    <xf numFmtId="4" fontId="28" fillId="3" borderId="3" xfId="0" applyNumberFormat="1" applyFont="1" applyFill="1" applyBorder="1" applyAlignment="1">
      <alignment horizontal="center" vertical="center"/>
    </xf>
    <xf numFmtId="1" fontId="28" fillId="0" borderId="3" xfId="0" applyNumberFormat="1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wrapText="1"/>
    </xf>
    <xf numFmtId="0" fontId="28" fillId="0" borderId="3" xfId="0" applyFont="1" applyFill="1" applyBorder="1" applyAlignment="1">
      <alignment horizontal="center" wrapText="1"/>
    </xf>
    <xf numFmtId="0" fontId="28" fillId="0" borderId="3" xfId="0" applyFont="1" applyFill="1" applyBorder="1" applyAlignment="1">
      <alignment vertical="center" wrapText="1"/>
    </xf>
    <xf numFmtId="1" fontId="28" fillId="0" borderId="3" xfId="0" applyNumberFormat="1" applyFont="1" applyFill="1" applyBorder="1" applyAlignment="1">
      <alignment horizontal="center" vertical="top" wrapText="1"/>
    </xf>
    <xf numFmtId="0" fontId="28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1" fillId="0" borderId="0" xfId="0" applyFont="1" applyAlignment="1">
      <alignment horizontal="center"/>
    </xf>
    <xf numFmtId="4" fontId="4" fillId="2" borderId="3" xfId="0" applyNumberFormat="1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left" vertical="center"/>
    </xf>
    <xf numFmtId="0" fontId="24" fillId="0" borderId="0" xfId="0" applyFont="1" applyFill="1"/>
    <xf numFmtId="0" fontId="2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5" xfId="0" applyFont="1" applyFill="1" applyBorder="1" applyAlignment="1">
      <alignment horizontal="right"/>
    </xf>
    <xf numFmtId="0" fontId="4" fillId="0" borderId="6" xfId="0" applyFont="1" applyFill="1" applyBorder="1" applyAlignment="1">
      <alignment horizontal="right"/>
    </xf>
    <xf numFmtId="0" fontId="4" fillId="0" borderId="7" xfId="0" applyFont="1" applyFill="1" applyBorder="1" applyAlignment="1">
      <alignment horizontal="right"/>
    </xf>
    <xf numFmtId="4" fontId="4" fillId="0" borderId="3" xfId="0" applyNumberFormat="1" applyFont="1" applyFill="1" applyBorder="1" applyAlignment="1">
      <alignment horizontal="left" vertical="center"/>
    </xf>
  </cellXfs>
  <cellStyles count="2">
    <cellStyle name="Excel_BuiltIn_Dobr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57"/>
  <sheetViews>
    <sheetView workbookViewId="0">
      <selection activeCell="I43" sqref="I43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1640625" style="2" customWidth="1"/>
    <col min="4" max="4" width="10.83203125" style="2"/>
    <col min="5" max="8" width="0" style="2" hidden="1" customWidth="1"/>
    <col min="9" max="9" width="10.1640625" style="27" customWidth="1"/>
    <col min="10" max="10" width="21.1640625" style="2" customWidth="1"/>
    <col min="11" max="11" width="13.1640625" style="2" customWidth="1"/>
    <col min="12" max="12" width="16" style="2" customWidth="1"/>
    <col min="13" max="13" width="14.83203125" style="2" customWidth="1"/>
    <col min="14" max="14" width="15.6640625" style="2" customWidth="1"/>
    <col min="15" max="15" width="19.1640625" style="2" customWidth="1"/>
    <col min="16" max="16" width="16.83203125" style="2" customWidth="1"/>
    <col min="17" max="17" width="22.1640625" style="2" customWidth="1"/>
    <col min="18" max="16384" width="10.83203125" style="2"/>
  </cols>
  <sheetData>
    <row r="1" spans="1:17" x14ac:dyDescent="0.2">
      <c r="E1" s="28"/>
      <c r="F1" s="28"/>
      <c r="G1" s="28"/>
      <c r="H1" s="28"/>
      <c r="I1" s="29"/>
      <c r="P1" s="2" t="s">
        <v>115</v>
      </c>
    </row>
    <row r="2" spans="1:17" x14ac:dyDescent="0.2">
      <c r="B2" s="1" t="s">
        <v>0</v>
      </c>
      <c r="C2" s="1"/>
      <c r="E2" s="28"/>
      <c r="F2" s="28"/>
      <c r="G2" s="28"/>
      <c r="H2" s="28"/>
      <c r="I2" s="29"/>
    </row>
    <row r="3" spans="1:17" x14ac:dyDescent="0.2">
      <c r="B3" s="2" t="s">
        <v>1</v>
      </c>
      <c r="E3" s="30"/>
      <c r="F3" s="30"/>
      <c r="G3" s="30"/>
      <c r="H3" s="30"/>
      <c r="I3" s="31"/>
    </row>
    <row r="4" spans="1:17" x14ac:dyDescent="0.2">
      <c r="B4" s="2" t="s">
        <v>2</v>
      </c>
      <c r="E4" s="28"/>
      <c r="F4" s="28"/>
      <c r="G4" s="28"/>
      <c r="H4" s="28"/>
      <c r="I4" s="29"/>
    </row>
    <row r="5" spans="1:17" x14ac:dyDescent="0.2">
      <c r="B5" s="2" t="s">
        <v>3</v>
      </c>
      <c r="E5" s="28"/>
      <c r="F5" s="28"/>
      <c r="G5" s="28"/>
      <c r="H5" s="28"/>
      <c r="I5" s="29"/>
    </row>
    <row r="6" spans="1:17" x14ac:dyDescent="0.2">
      <c r="E6" s="28"/>
      <c r="F6" s="28"/>
      <c r="G6" s="28"/>
      <c r="H6" s="28"/>
      <c r="I6" s="29"/>
    </row>
    <row r="7" spans="1:17" x14ac:dyDescent="0.2">
      <c r="B7" s="1" t="s">
        <v>4</v>
      </c>
      <c r="C7" s="1"/>
      <c r="E7" s="28"/>
      <c r="F7" s="28"/>
      <c r="G7" s="28"/>
      <c r="H7" s="28"/>
      <c r="I7" s="29"/>
    </row>
    <row r="8" spans="1:17" x14ac:dyDescent="0.2">
      <c r="B8" s="11"/>
      <c r="C8" s="11"/>
      <c r="D8" s="11"/>
      <c r="E8" s="28"/>
      <c r="F8" s="28"/>
      <c r="G8" s="28"/>
      <c r="H8" s="28"/>
      <c r="I8" s="29"/>
    </row>
    <row r="9" spans="1:17" x14ac:dyDescent="0.2">
      <c r="B9" s="12"/>
      <c r="C9" s="12"/>
      <c r="D9" s="12"/>
      <c r="E9" s="22"/>
      <c r="F9" s="22"/>
      <c r="G9" s="22"/>
      <c r="H9" s="22"/>
      <c r="I9" s="24"/>
    </row>
    <row r="10" spans="1:17" x14ac:dyDescent="0.2">
      <c r="B10" s="12"/>
      <c r="C10" s="12"/>
      <c r="D10" s="12"/>
      <c r="E10" s="28"/>
      <c r="F10" s="28"/>
      <c r="G10" s="28"/>
      <c r="H10" s="28"/>
      <c r="I10" s="29"/>
    </row>
    <row r="11" spans="1:17" x14ac:dyDescent="0.2">
      <c r="E11" s="28"/>
      <c r="F11" s="28"/>
      <c r="G11" s="28"/>
      <c r="H11" s="28"/>
      <c r="I11" s="29"/>
    </row>
    <row r="12" spans="1:17" x14ac:dyDescent="0.2">
      <c r="A12" s="221" t="s">
        <v>114</v>
      </c>
      <c r="B12" s="221"/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1"/>
      <c r="O12" s="221"/>
      <c r="P12" s="221"/>
      <c r="Q12" s="221"/>
    </row>
    <row r="13" spans="1:17" x14ac:dyDescent="0.2">
      <c r="A13" s="2" t="s">
        <v>5</v>
      </c>
      <c r="B13" s="2" t="s">
        <v>113</v>
      </c>
      <c r="E13" s="28"/>
      <c r="F13" s="28"/>
      <c r="G13" s="28"/>
      <c r="H13" s="28"/>
      <c r="I13" s="29"/>
    </row>
    <row r="14" spans="1:17" x14ac:dyDescent="0.2">
      <c r="E14" s="28"/>
      <c r="F14" s="28"/>
      <c r="G14" s="28"/>
      <c r="H14" s="28"/>
      <c r="I14" s="29"/>
    </row>
    <row r="15" spans="1:17" ht="75" x14ac:dyDescent="0.2">
      <c r="A15" s="8" t="s">
        <v>6</v>
      </c>
      <c r="B15" s="8" t="s">
        <v>7</v>
      </c>
      <c r="C15" s="8"/>
      <c r="D15" s="8" t="s">
        <v>8</v>
      </c>
      <c r="E15" s="32" t="s">
        <v>107</v>
      </c>
      <c r="F15" s="32" t="s">
        <v>108</v>
      </c>
      <c r="G15" s="32" t="s">
        <v>109</v>
      </c>
      <c r="H15" s="32" t="s">
        <v>110</v>
      </c>
      <c r="I15" s="25" t="s">
        <v>9</v>
      </c>
      <c r="J15" s="9" t="s">
        <v>10</v>
      </c>
      <c r="K15" s="9" t="s">
        <v>11</v>
      </c>
      <c r="L15" s="9" t="s">
        <v>12</v>
      </c>
      <c r="M15" s="9" t="s">
        <v>13</v>
      </c>
      <c r="N15" s="9" t="s">
        <v>15</v>
      </c>
      <c r="O15" s="10" t="s">
        <v>16</v>
      </c>
      <c r="P15" s="10" t="s">
        <v>17</v>
      </c>
      <c r="Q15" s="10" t="s">
        <v>14</v>
      </c>
    </row>
    <row r="16" spans="1:17" x14ac:dyDescent="0.2">
      <c r="A16" s="4"/>
      <c r="B16" s="13" t="s">
        <v>18</v>
      </c>
      <c r="C16" s="13"/>
      <c r="D16" s="14"/>
      <c r="E16" s="14"/>
      <c r="F16" s="14"/>
      <c r="G16" s="14"/>
      <c r="H16" s="14"/>
      <c r="I16" s="33"/>
      <c r="J16" s="4"/>
      <c r="K16" s="4"/>
      <c r="L16" s="4"/>
      <c r="M16" s="4"/>
      <c r="N16" s="4"/>
      <c r="O16" s="4"/>
      <c r="P16" s="4"/>
      <c r="Q16" s="4"/>
    </row>
    <row r="17" spans="1:17" x14ac:dyDescent="0.2">
      <c r="A17" s="4">
        <v>1</v>
      </c>
      <c r="B17" s="4" t="s">
        <v>19</v>
      </c>
      <c r="C17" s="15" t="s">
        <v>20</v>
      </c>
      <c r="D17" s="16" t="s">
        <v>21</v>
      </c>
      <c r="E17" s="16">
        <v>2500</v>
      </c>
      <c r="F17" s="16">
        <f>E17*2</f>
        <v>5000</v>
      </c>
      <c r="G17" s="16">
        <v>670</v>
      </c>
      <c r="H17" s="16">
        <f>(G17/8)*12</f>
        <v>1005</v>
      </c>
      <c r="I17" s="34">
        <f>F17+(H17*3)</f>
        <v>8015</v>
      </c>
      <c r="J17" s="4"/>
      <c r="K17" s="4"/>
      <c r="L17" s="4"/>
      <c r="M17" s="4"/>
      <c r="N17" s="4"/>
      <c r="O17" s="4"/>
      <c r="P17" s="4"/>
      <c r="Q17" s="4"/>
    </row>
    <row r="18" spans="1:17" x14ac:dyDescent="0.2">
      <c r="A18" s="4">
        <v>2</v>
      </c>
      <c r="B18" s="4" t="s">
        <v>22</v>
      </c>
      <c r="C18" s="15" t="s">
        <v>23</v>
      </c>
      <c r="D18" s="16" t="s">
        <v>21</v>
      </c>
      <c r="E18" s="16">
        <v>40</v>
      </c>
      <c r="F18" s="16">
        <v>1440</v>
      </c>
      <c r="G18" s="16">
        <v>13</v>
      </c>
      <c r="H18" s="16">
        <f>(G18/8)*12</f>
        <v>19.5</v>
      </c>
      <c r="I18" s="34">
        <v>1500</v>
      </c>
      <c r="J18" s="4"/>
      <c r="K18" s="4"/>
      <c r="L18" s="4"/>
      <c r="M18" s="4"/>
      <c r="N18" s="4"/>
      <c r="O18" s="4"/>
      <c r="P18" s="4"/>
      <c r="Q18" s="4"/>
    </row>
    <row r="19" spans="1:17" x14ac:dyDescent="0.2">
      <c r="A19" s="4">
        <v>3</v>
      </c>
      <c r="B19" s="15" t="s">
        <v>24</v>
      </c>
      <c r="C19" s="15" t="s">
        <v>25</v>
      </c>
      <c r="D19" s="16" t="s">
        <v>21</v>
      </c>
      <c r="E19" s="16">
        <v>400</v>
      </c>
      <c r="F19" s="16">
        <f>E19*2</f>
        <v>800</v>
      </c>
      <c r="G19" s="16">
        <v>200</v>
      </c>
      <c r="H19" s="16">
        <f>(G19/8)*12</f>
        <v>300</v>
      </c>
      <c r="I19" s="34">
        <f t="shared" ref="I19:I80" si="0">F19+(H19*3)</f>
        <v>1700</v>
      </c>
      <c r="J19" s="4"/>
      <c r="K19" s="4"/>
      <c r="L19" s="4"/>
      <c r="M19" s="4"/>
      <c r="N19" s="4"/>
      <c r="O19" s="4"/>
      <c r="P19" s="4"/>
      <c r="Q19" s="4"/>
    </row>
    <row r="20" spans="1:17" x14ac:dyDescent="0.2">
      <c r="A20" s="4">
        <v>4</v>
      </c>
      <c r="B20" s="15" t="s">
        <v>24</v>
      </c>
      <c r="C20" s="15" t="s">
        <v>26</v>
      </c>
      <c r="D20" s="16" t="s">
        <v>27</v>
      </c>
      <c r="E20" s="16">
        <v>500</v>
      </c>
      <c r="F20" s="16">
        <f>E20*2</f>
        <v>1000</v>
      </c>
      <c r="G20" s="16">
        <v>200</v>
      </c>
      <c r="H20" s="16">
        <f>(G20/8)*12</f>
        <v>300</v>
      </c>
      <c r="I20" s="34">
        <f t="shared" si="0"/>
        <v>1900</v>
      </c>
      <c r="J20" s="4"/>
      <c r="K20" s="4"/>
      <c r="L20" s="4"/>
      <c r="M20" s="4"/>
      <c r="N20" s="4"/>
      <c r="O20" s="4"/>
      <c r="P20" s="4"/>
      <c r="Q20" s="4"/>
    </row>
    <row r="21" spans="1:17" x14ac:dyDescent="0.2">
      <c r="A21" s="4">
        <v>5</v>
      </c>
      <c r="B21" s="15" t="s">
        <v>28</v>
      </c>
      <c r="C21" s="15" t="s">
        <v>29</v>
      </c>
      <c r="D21" s="16" t="s">
        <v>27</v>
      </c>
      <c r="E21" s="16"/>
      <c r="F21" s="16">
        <v>800</v>
      </c>
      <c r="G21" s="16"/>
      <c r="H21" s="16">
        <v>600</v>
      </c>
      <c r="I21" s="34">
        <f t="shared" si="0"/>
        <v>2600</v>
      </c>
      <c r="J21" s="4"/>
      <c r="K21" s="4"/>
      <c r="L21" s="4"/>
      <c r="M21" s="4"/>
      <c r="N21" s="4"/>
      <c r="O21" s="4"/>
      <c r="P21" s="4"/>
      <c r="Q21" s="4"/>
    </row>
    <row r="22" spans="1:17" x14ac:dyDescent="0.2">
      <c r="A22" s="4">
        <v>6</v>
      </c>
      <c r="B22" s="15" t="s">
        <v>30</v>
      </c>
      <c r="C22" s="15" t="s">
        <v>23</v>
      </c>
      <c r="D22" s="16" t="s">
        <v>21</v>
      </c>
      <c r="E22" s="16">
        <v>40</v>
      </c>
      <c r="F22" s="16">
        <f>E22*2</f>
        <v>80</v>
      </c>
      <c r="G22" s="16">
        <v>80</v>
      </c>
      <c r="H22" s="16"/>
      <c r="I22" s="34">
        <f t="shared" si="0"/>
        <v>80</v>
      </c>
      <c r="J22" s="4"/>
      <c r="K22" s="4"/>
      <c r="L22" s="4"/>
      <c r="M22" s="4"/>
      <c r="N22" s="4"/>
      <c r="O22" s="4"/>
      <c r="P22" s="4"/>
      <c r="Q22" s="4"/>
    </row>
    <row r="23" spans="1:17" x14ac:dyDescent="0.2">
      <c r="A23" s="4"/>
      <c r="B23" s="13" t="s">
        <v>31</v>
      </c>
      <c r="C23" s="13"/>
      <c r="D23" s="14"/>
      <c r="E23" s="16"/>
      <c r="F23" s="16"/>
      <c r="G23" s="16"/>
      <c r="H23" s="16"/>
      <c r="I23" s="34"/>
      <c r="J23" s="4"/>
      <c r="K23" s="4"/>
      <c r="L23" s="4"/>
      <c r="M23" s="4"/>
      <c r="N23" s="4"/>
      <c r="O23" s="4"/>
      <c r="P23" s="4"/>
      <c r="Q23" s="4"/>
    </row>
    <row r="24" spans="1:17" ht="17" x14ac:dyDescent="0.2">
      <c r="A24" s="4">
        <v>7</v>
      </c>
      <c r="B24" s="4" t="s">
        <v>32</v>
      </c>
      <c r="C24" s="7" t="s">
        <v>33</v>
      </c>
      <c r="D24" s="17" t="s">
        <v>34</v>
      </c>
      <c r="E24" s="16"/>
      <c r="F24" s="16"/>
      <c r="G24" s="16">
        <v>13</v>
      </c>
      <c r="H24" s="16">
        <f t="shared" ref="H24:H32" si="1">(G24/8)*12</f>
        <v>19.5</v>
      </c>
      <c r="I24" s="34">
        <v>59</v>
      </c>
      <c r="J24" s="4"/>
      <c r="K24" s="4"/>
      <c r="L24" s="4"/>
      <c r="M24" s="4"/>
      <c r="N24" s="4"/>
      <c r="O24" s="4"/>
      <c r="P24" s="4"/>
      <c r="Q24" s="4"/>
    </row>
    <row r="25" spans="1:17" x14ac:dyDescent="0.2">
      <c r="A25" s="4">
        <v>8</v>
      </c>
      <c r="B25" s="4" t="s">
        <v>35</v>
      </c>
      <c r="C25" s="15"/>
      <c r="D25" s="16" t="s">
        <v>21</v>
      </c>
      <c r="E25" s="16">
        <v>200</v>
      </c>
      <c r="F25" s="16">
        <f>E25*2</f>
        <v>400</v>
      </c>
      <c r="G25" s="16">
        <v>133</v>
      </c>
      <c r="H25" s="16">
        <f t="shared" si="1"/>
        <v>199.5</v>
      </c>
      <c r="I25" s="34">
        <v>999</v>
      </c>
      <c r="J25" s="4"/>
      <c r="K25" s="4"/>
      <c r="L25" s="4"/>
      <c r="M25" s="4"/>
      <c r="N25" s="4"/>
      <c r="O25" s="4"/>
      <c r="P25" s="4"/>
      <c r="Q25" s="4"/>
    </row>
    <row r="26" spans="1:17" x14ac:dyDescent="0.2">
      <c r="A26" s="4">
        <v>9</v>
      </c>
      <c r="B26" s="4" t="s">
        <v>36</v>
      </c>
      <c r="C26" s="15" t="s">
        <v>37</v>
      </c>
      <c r="D26" s="16" t="s">
        <v>27</v>
      </c>
      <c r="E26" s="16">
        <v>1250</v>
      </c>
      <c r="F26" s="16">
        <f>E26*2</f>
        <v>2500</v>
      </c>
      <c r="G26" s="16">
        <v>1000</v>
      </c>
      <c r="H26" s="16">
        <f t="shared" si="1"/>
        <v>1500</v>
      </c>
      <c r="I26" s="34">
        <f t="shared" si="0"/>
        <v>7000</v>
      </c>
      <c r="J26" s="4"/>
      <c r="K26" s="4"/>
      <c r="L26" s="4"/>
      <c r="M26" s="4"/>
      <c r="N26" s="4"/>
      <c r="O26" s="4"/>
      <c r="P26" s="4"/>
      <c r="Q26" s="4"/>
    </row>
    <row r="27" spans="1:17" x14ac:dyDescent="0.2">
      <c r="A27" s="4">
        <v>10</v>
      </c>
      <c r="B27" s="4" t="s">
        <v>38</v>
      </c>
      <c r="C27" s="15" t="s">
        <v>39</v>
      </c>
      <c r="D27" s="16" t="s">
        <v>21</v>
      </c>
      <c r="E27" s="16">
        <v>280</v>
      </c>
      <c r="F27" s="16">
        <v>280</v>
      </c>
      <c r="G27" s="16">
        <v>200</v>
      </c>
      <c r="H27" s="16">
        <f t="shared" si="1"/>
        <v>300</v>
      </c>
      <c r="I27" s="34">
        <f t="shared" si="0"/>
        <v>1180</v>
      </c>
      <c r="J27" s="4"/>
      <c r="K27" s="4"/>
      <c r="L27" s="4"/>
      <c r="M27" s="4"/>
      <c r="N27" s="4"/>
      <c r="O27" s="4"/>
      <c r="P27" s="4"/>
      <c r="Q27" s="4"/>
    </row>
    <row r="28" spans="1:17" x14ac:dyDescent="0.2">
      <c r="A28" s="4">
        <v>11</v>
      </c>
      <c r="B28" s="4" t="s">
        <v>40</v>
      </c>
      <c r="C28" s="15"/>
      <c r="D28" s="16" t="s">
        <v>21</v>
      </c>
      <c r="E28" s="16"/>
      <c r="F28" s="16">
        <v>400</v>
      </c>
      <c r="G28" s="16">
        <v>200</v>
      </c>
      <c r="H28" s="16">
        <v>400</v>
      </c>
      <c r="I28" s="34">
        <f t="shared" si="0"/>
        <v>1600</v>
      </c>
      <c r="J28" s="4"/>
      <c r="K28" s="4"/>
      <c r="L28" s="4"/>
      <c r="M28" s="4"/>
      <c r="N28" s="4"/>
      <c r="O28" s="4"/>
      <c r="P28" s="4"/>
      <c r="Q28" s="4"/>
    </row>
    <row r="29" spans="1:17" x14ac:dyDescent="0.2">
      <c r="A29" s="4">
        <v>12</v>
      </c>
      <c r="B29" s="4" t="s">
        <v>41</v>
      </c>
      <c r="C29" s="15"/>
      <c r="D29" s="16" t="s">
        <v>21</v>
      </c>
      <c r="E29" s="16">
        <v>200</v>
      </c>
      <c r="F29" s="16">
        <v>2400</v>
      </c>
      <c r="G29" s="16"/>
      <c r="H29" s="16">
        <v>2400</v>
      </c>
      <c r="I29" s="34">
        <f t="shared" si="0"/>
        <v>9600</v>
      </c>
      <c r="J29" s="4"/>
      <c r="K29" s="4"/>
      <c r="L29" s="4"/>
      <c r="M29" s="4"/>
      <c r="N29" s="4"/>
      <c r="O29" s="4"/>
      <c r="P29" s="4"/>
      <c r="Q29" s="4"/>
    </row>
    <row r="30" spans="1:17" x14ac:dyDescent="0.2">
      <c r="A30" s="4">
        <v>13</v>
      </c>
      <c r="B30" s="4" t="s">
        <v>42</v>
      </c>
      <c r="C30" s="15"/>
      <c r="D30" s="16" t="s">
        <v>21</v>
      </c>
      <c r="E30" s="16">
        <v>300</v>
      </c>
      <c r="F30" s="16">
        <v>2400</v>
      </c>
      <c r="G30" s="16"/>
      <c r="H30" s="16">
        <v>2400</v>
      </c>
      <c r="I30" s="34">
        <f t="shared" si="0"/>
        <v>9600</v>
      </c>
      <c r="J30" s="4"/>
      <c r="K30" s="4"/>
      <c r="L30" s="4"/>
      <c r="M30" s="4"/>
      <c r="N30" s="4"/>
      <c r="O30" s="4"/>
      <c r="P30" s="4"/>
      <c r="Q30" s="4"/>
    </row>
    <row r="31" spans="1:17" ht="17" x14ac:dyDescent="0.2">
      <c r="A31" s="4">
        <v>14</v>
      </c>
      <c r="B31" s="18" t="s">
        <v>43</v>
      </c>
      <c r="C31" s="15"/>
      <c r="D31" s="16" t="s">
        <v>21</v>
      </c>
      <c r="E31" s="16"/>
      <c r="F31" s="16">
        <v>400</v>
      </c>
      <c r="G31" s="16">
        <v>400</v>
      </c>
      <c r="H31" s="16">
        <f t="shared" si="1"/>
        <v>600</v>
      </c>
      <c r="I31" s="34">
        <f t="shared" si="0"/>
        <v>2200</v>
      </c>
      <c r="J31" s="4"/>
      <c r="K31" s="4"/>
      <c r="L31" s="4"/>
      <c r="M31" s="4"/>
      <c r="N31" s="4"/>
      <c r="O31" s="4"/>
      <c r="P31" s="4"/>
      <c r="Q31" s="4"/>
    </row>
    <row r="32" spans="1:17" ht="34" x14ac:dyDescent="0.2">
      <c r="A32" s="4">
        <v>15</v>
      </c>
      <c r="B32" s="18" t="s">
        <v>44</v>
      </c>
      <c r="C32" s="15"/>
      <c r="D32" s="16" t="s">
        <v>21</v>
      </c>
      <c r="E32" s="16"/>
      <c r="F32" s="16">
        <v>400</v>
      </c>
      <c r="G32" s="16">
        <v>333</v>
      </c>
      <c r="H32" s="16">
        <f t="shared" si="1"/>
        <v>499.5</v>
      </c>
      <c r="I32" s="34">
        <v>1899</v>
      </c>
      <c r="J32" s="4"/>
      <c r="K32" s="4"/>
      <c r="L32" s="4"/>
      <c r="M32" s="4"/>
      <c r="N32" s="4"/>
      <c r="O32" s="4"/>
      <c r="P32" s="4"/>
      <c r="Q32" s="4"/>
    </row>
    <row r="33" spans="1:17" x14ac:dyDescent="0.2">
      <c r="A33" s="4">
        <v>16</v>
      </c>
      <c r="B33" s="4" t="s">
        <v>45</v>
      </c>
      <c r="C33" s="15"/>
      <c r="D33" s="16" t="s">
        <v>21</v>
      </c>
      <c r="E33" s="16"/>
      <c r="F33" s="16">
        <v>40</v>
      </c>
      <c r="G33" s="7">
        <v>333</v>
      </c>
      <c r="H33" s="16">
        <v>600</v>
      </c>
      <c r="I33" s="34">
        <f t="shared" si="0"/>
        <v>1840</v>
      </c>
      <c r="J33" s="4"/>
      <c r="K33" s="4"/>
      <c r="L33" s="4"/>
      <c r="M33" s="4"/>
      <c r="N33" s="4"/>
      <c r="O33" s="4"/>
      <c r="P33" s="4"/>
      <c r="Q33" s="4"/>
    </row>
    <row r="34" spans="1:17" ht="17" x14ac:dyDescent="0.2">
      <c r="A34" s="4">
        <v>17</v>
      </c>
      <c r="B34" s="18" t="s">
        <v>46</v>
      </c>
      <c r="C34" s="15"/>
      <c r="D34" s="16" t="s">
        <v>21</v>
      </c>
      <c r="E34" s="16"/>
      <c r="F34" s="16">
        <v>400</v>
      </c>
      <c r="G34" s="7">
        <v>400</v>
      </c>
      <c r="H34" s="16">
        <f t="shared" ref="H34:H57" si="2">(G34/8)*12</f>
        <v>600</v>
      </c>
      <c r="I34" s="34">
        <f t="shared" si="0"/>
        <v>2200</v>
      </c>
      <c r="J34" s="4"/>
      <c r="K34" s="4"/>
      <c r="L34" s="4"/>
      <c r="M34" s="4"/>
      <c r="N34" s="4"/>
      <c r="O34" s="4"/>
      <c r="P34" s="4"/>
      <c r="Q34" s="4"/>
    </row>
    <row r="35" spans="1:17" x14ac:dyDescent="0.2">
      <c r="A35" s="4">
        <v>18</v>
      </c>
      <c r="B35" s="4" t="s">
        <v>47</v>
      </c>
      <c r="C35" s="15" t="s">
        <v>37</v>
      </c>
      <c r="D35" s="16" t="s">
        <v>27</v>
      </c>
      <c r="E35" s="16"/>
      <c r="F35" s="16">
        <v>400</v>
      </c>
      <c r="G35" s="7">
        <v>200</v>
      </c>
      <c r="H35" s="16">
        <f t="shared" si="2"/>
        <v>300</v>
      </c>
      <c r="I35" s="34">
        <f t="shared" si="0"/>
        <v>1300</v>
      </c>
      <c r="J35" s="4"/>
      <c r="K35" s="4"/>
      <c r="L35" s="4"/>
      <c r="M35" s="4"/>
      <c r="N35" s="4"/>
      <c r="O35" s="4"/>
      <c r="P35" s="4"/>
      <c r="Q35" s="4"/>
    </row>
    <row r="36" spans="1:17" ht="17" x14ac:dyDescent="0.2">
      <c r="A36" s="4">
        <v>19</v>
      </c>
      <c r="B36" s="18" t="s">
        <v>48</v>
      </c>
      <c r="C36" s="15" t="s">
        <v>49</v>
      </c>
      <c r="D36" s="16" t="s">
        <v>27</v>
      </c>
      <c r="E36" s="16"/>
      <c r="F36" s="16">
        <v>20</v>
      </c>
      <c r="G36" s="7">
        <v>13</v>
      </c>
      <c r="H36" s="16">
        <f t="shared" si="2"/>
        <v>19.5</v>
      </c>
      <c r="I36" s="34">
        <v>79</v>
      </c>
      <c r="J36" s="4"/>
      <c r="K36" s="4"/>
      <c r="L36" s="4"/>
      <c r="M36" s="4"/>
      <c r="N36" s="4"/>
      <c r="O36" s="4"/>
      <c r="P36" s="4"/>
      <c r="Q36" s="4"/>
    </row>
    <row r="37" spans="1:17" x14ac:dyDescent="0.2">
      <c r="A37" s="4">
        <v>20</v>
      </c>
      <c r="B37" s="4" t="s">
        <v>50</v>
      </c>
      <c r="C37" s="15" t="s">
        <v>51</v>
      </c>
      <c r="D37" s="16" t="s">
        <v>27</v>
      </c>
      <c r="E37" s="16"/>
      <c r="F37" s="16"/>
      <c r="G37" s="7">
        <v>200</v>
      </c>
      <c r="H37" s="16">
        <f t="shared" si="2"/>
        <v>300</v>
      </c>
      <c r="I37" s="34">
        <f t="shared" si="0"/>
        <v>900</v>
      </c>
      <c r="J37" s="4"/>
      <c r="K37" s="4"/>
      <c r="L37" s="4"/>
      <c r="M37" s="4"/>
      <c r="N37" s="4"/>
      <c r="O37" s="4"/>
      <c r="P37" s="4"/>
      <c r="Q37" s="4"/>
    </row>
    <row r="38" spans="1:17" x14ac:dyDescent="0.2">
      <c r="A38" s="4">
        <v>21</v>
      </c>
      <c r="B38" s="15" t="s">
        <v>52</v>
      </c>
      <c r="C38" s="15" t="s">
        <v>53</v>
      </c>
      <c r="D38" s="16" t="s">
        <v>27</v>
      </c>
      <c r="E38" s="16">
        <v>250</v>
      </c>
      <c r="F38" s="16">
        <v>1200</v>
      </c>
      <c r="G38" s="16"/>
      <c r="H38" s="16">
        <v>1200</v>
      </c>
      <c r="I38" s="34">
        <f t="shared" si="0"/>
        <v>4800</v>
      </c>
      <c r="J38" s="4"/>
      <c r="K38" s="4"/>
      <c r="L38" s="4"/>
      <c r="M38" s="4"/>
      <c r="N38" s="4"/>
      <c r="O38" s="4"/>
      <c r="P38" s="4"/>
      <c r="Q38" s="4"/>
    </row>
    <row r="39" spans="1:17" x14ac:dyDescent="0.2">
      <c r="A39" s="4">
        <v>22</v>
      </c>
      <c r="B39" s="15" t="s">
        <v>54</v>
      </c>
      <c r="C39" s="15" t="s">
        <v>53</v>
      </c>
      <c r="D39" s="16" t="s">
        <v>27</v>
      </c>
      <c r="E39" s="16">
        <v>950</v>
      </c>
      <c r="F39" s="16">
        <f>E39*2</f>
        <v>1900</v>
      </c>
      <c r="G39" s="16"/>
      <c r="H39" s="16">
        <v>1200</v>
      </c>
      <c r="I39" s="34">
        <f t="shared" si="0"/>
        <v>5500</v>
      </c>
      <c r="J39" s="4"/>
      <c r="K39" s="4"/>
      <c r="L39" s="4"/>
      <c r="M39" s="4"/>
      <c r="N39" s="4"/>
      <c r="O39" s="4"/>
      <c r="P39" s="4"/>
      <c r="Q39" s="4"/>
    </row>
    <row r="40" spans="1:17" x14ac:dyDescent="0.2">
      <c r="A40" s="4">
        <v>23</v>
      </c>
      <c r="B40" s="4" t="s">
        <v>55</v>
      </c>
      <c r="C40" s="15"/>
      <c r="D40" s="16" t="s">
        <v>56</v>
      </c>
      <c r="E40" s="16">
        <v>40</v>
      </c>
      <c r="F40" s="16">
        <v>40</v>
      </c>
      <c r="G40" s="16"/>
      <c r="H40" s="16">
        <f t="shared" si="2"/>
        <v>0</v>
      </c>
      <c r="I40" s="34">
        <f t="shared" si="0"/>
        <v>40</v>
      </c>
      <c r="J40" s="4"/>
      <c r="K40" s="4"/>
      <c r="L40" s="4"/>
      <c r="M40" s="4"/>
      <c r="N40" s="4"/>
      <c r="O40" s="4"/>
      <c r="P40" s="4"/>
      <c r="Q40" s="4"/>
    </row>
    <row r="41" spans="1:17" x14ac:dyDescent="0.2">
      <c r="A41" s="4">
        <v>24</v>
      </c>
      <c r="B41" s="4" t="s">
        <v>57</v>
      </c>
      <c r="C41" s="15" t="s">
        <v>37</v>
      </c>
      <c r="D41" s="16" t="s">
        <v>56</v>
      </c>
      <c r="E41" s="16">
        <v>25</v>
      </c>
      <c r="F41" s="16">
        <v>360</v>
      </c>
      <c r="G41" s="16"/>
      <c r="H41" s="16">
        <v>100</v>
      </c>
      <c r="I41" s="34">
        <f t="shared" si="0"/>
        <v>660</v>
      </c>
      <c r="J41" s="4"/>
      <c r="K41" s="4"/>
      <c r="L41" s="4"/>
      <c r="M41" s="4"/>
      <c r="N41" s="4"/>
      <c r="O41" s="4"/>
      <c r="P41" s="4"/>
      <c r="Q41" s="4"/>
    </row>
    <row r="42" spans="1:17" s="189" customFormat="1" x14ac:dyDescent="0.2">
      <c r="A42" s="165">
        <v>25</v>
      </c>
      <c r="B42" s="165" t="s">
        <v>58</v>
      </c>
      <c r="C42" s="192" t="s">
        <v>59</v>
      </c>
      <c r="D42" s="188" t="s">
        <v>56</v>
      </c>
      <c r="E42" s="188"/>
      <c r="F42" s="188"/>
      <c r="G42" s="217"/>
      <c r="H42" s="188"/>
      <c r="I42" s="183" t="s">
        <v>1001</v>
      </c>
      <c r="J42" s="165"/>
      <c r="K42" s="165"/>
      <c r="L42" s="165"/>
      <c r="M42" s="165"/>
      <c r="N42" s="165"/>
      <c r="O42" s="165"/>
      <c r="P42" s="165"/>
      <c r="Q42" s="165"/>
    </row>
    <row r="43" spans="1:17" x14ac:dyDescent="0.2">
      <c r="A43" s="4">
        <v>26</v>
      </c>
      <c r="B43" s="4" t="s">
        <v>60</v>
      </c>
      <c r="C43" s="15" t="s">
        <v>61</v>
      </c>
      <c r="D43" s="16" t="s">
        <v>56</v>
      </c>
      <c r="E43" s="16"/>
      <c r="F43" s="16">
        <v>12</v>
      </c>
      <c r="G43" s="35">
        <v>67</v>
      </c>
      <c r="H43" s="16">
        <f t="shared" si="2"/>
        <v>100.5</v>
      </c>
      <c r="I43" s="34">
        <v>314</v>
      </c>
      <c r="J43" s="4"/>
      <c r="K43" s="4"/>
      <c r="L43" s="4"/>
      <c r="M43" s="4"/>
      <c r="N43" s="4"/>
      <c r="O43" s="4"/>
      <c r="P43" s="4"/>
      <c r="Q43" s="4"/>
    </row>
    <row r="44" spans="1:17" x14ac:dyDescent="0.2">
      <c r="A44" s="4">
        <v>27</v>
      </c>
      <c r="B44" s="4" t="s">
        <v>62</v>
      </c>
      <c r="C44" s="15"/>
      <c r="D44" s="16" t="s">
        <v>27</v>
      </c>
      <c r="E44" s="16"/>
      <c r="F44" s="16">
        <v>400</v>
      </c>
      <c r="G44" s="35"/>
      <c r="H44" s="16">
        <v>400</v>
      </c>
      <c r="I44" s="34">
        <f t="shared" si="0"/>
        <v>1600</v>
      </c>
      <c r="J44" s="4"/>
      <c r="K44" s="4"/>
      <c r="L44" s="4"/>
      <c r="M44" s="4"/>
      <c r="N44" s="4"/>
      <c r="O44" s="4"/>
      <c r="P44" s="4"/>
      <c r="Q44" s="4"/>
    </row>
    <row r="45" spans="1:17" x14ac:dyDescent="0.2">
      <c r="A45" s="4">
        <v>28</v>
      </c>
      <c r="B45" s="4" t="s">
        <v>63</v>
      </c>
      <c r="C45" s="15"/>
      <c r="D45" s="16" t="s">
        <v>27</v>
      </c>
      <c r="E45" s="16"/>
      <c r="F45" s="16">
        <v>400</v>
      </c>
      <c r="G45" s="35"/>
      <c r="H45" s="16">
        <v>400</v>
      </c>
      <c r="I45" s="34">
        <f t="shared" si="0"/>
        <v>1600</v>
      </c>
      <c r="J45" s="4"/>
      <c r="K45" s="4"/>
      <c r="L45" s="4"/>
      <c r="M45" s="4"/>
      <c r="N45" s="4"/>
      <c r="O45" s="4"/>
      <c r="P45" s="4"/>
      <c r="Q45" s="4"/>
    </row>
    <row r="46" spans="1:17" ht="17" x14ac:dyDescent="0.2">
      <c r="A46" s="4">
        <v>29</v>
      </c>
      <c r="B46" s="19" t="s">
        <v>64</v>
      </c>
      <c r="C46" s="15"/>
      <c r="D46" s="16" t="s">
        <v>21</v>
      </c>
      <c r="E46" s="16"/>
      <c r="F46" s="16">
        <v>60</v>
      </c>
      <c r="G46" s="35">
        <v>20</v>
      </c>
      <c r="H46" s="16">
        <f t="shared" si="2"/>
        <v>30</v>
      </c>
      <c r="I46" s="34">
        <f t="shared" si="0"/>
        <v>150</v>
      </c>
      <c r="J46" s="4"/>
      <c r="K46" s="4"/>
      <c r="L46" s="4"/>
      <c r="M46" s="4"/>
      <c r="N46" s="4"/>
      <c r="O46" s="4"/>
      <c r="P46" s="4"/>
      <c r="Q46" s="4"/>
    </row>
    <row r="47" spans="1:17" x14ac:dyDescent="0.2">
      <c r="A47" s="4">
        <v>30</v>
      </c>
      <c r="B47" s="4" t="s">
        <v>65</v>
      </c>
      <c r="C47" s="15" t="s">
        <v>66</v>
      </c>
      <c r="D47" s="16" t="s">
        <v>21</v>
      </c>
      <c r="E47" s="16"/>
      <c r="F47" s="16">
        <v>40</v>
      </c>
      <c r="G47" s="35">
        <v>33</v>
      </c>
      <c r="H47" s="16">
        <f t="shared" si="2"/>
        <v>49.5</v>
      </c>
      <c r="I47" s="34">
        <v>189</v>
      </c>
      <c r="J47" s="4"/>
      <c r="K47" s="4"/>
      <c r="L47" s="4"/>
      <c r="M47" s="4"/>
      <c r="N47" s="4"/>
      <c r="O47" s="4"/>
      <c r="P47" s="4"/>
      <c r="Q47" s="4"/>
    </row>
    <row r="48" spans="1:17" x14ac:dyDescent="0.2">
      <c r="A48" s="4">
        <v>31</v>
      </c>
      <c r="B48" s="4" t="s">
        <v>67</v>
      </c>
      <c r="C48" s="20"/>
      <c r="D48" s="16" t="s">
        <v>21</v>
      </c>
      <c r="E48" s="16">
        <v>70</v>
      </c>
      <c r="F48" s="16">
        <f>E48*2</f>
        <v>140</v>
      </c>
      <c r="G48" s="16"/>
      <c r="H48" s="16">
        <v>140</v>
      </c>
      <c r="I48" s="34">
        <f t="shared" si="0"/>
        <v>560</v>
      </c>
      <c r="J48" s="4"/>
      <c r="K48" s="4"/>
      <c r="L48" s="4"/>
      <c r="M48" s="4"/>
      <c r="N48" s="4"/>
      <c r="O48" s="4"/>
      <c r="P48" s="4"/>
      <c r="Q48" s="4"/>
    </row>
    <row r="49" spans="1:17" x14ac:dyDescent="0.2">
      <c r="A49" s="4">
        <v>32</v>
      </c>
      <c r="B49" s="15" t="s">
        <v>68</v>
      </c>
      <c r="C49" s="20"/>
      <c r="D49" s="16" t="s">
        <v>21</v>
      </c>
      <c r="E49" s="16">
        <v>70</v>
      </c>
      <c r="F49" s="16">
        <v>40</v>
      </c>
      <c r="G49" s="16"/>
      <c r="H49" s="16">
        <v>40</v>
      </c>
      <c r="I49" s="34">
        <f t="shared" si="0"/>
        <v>160</v>
      </c>
      <c r="J49" s="4"/>
      <c r="K49" s="4"/>
      <c r="L49" s="4"/>
      <c r="M49" s="4"/>
      <c r="N49" s="4"/>
      <c r="O49" s="4"/>
      <c r="P49" s="4"/>
      <c r="Q49" s="4"/>
    </row>
    <row r="50" spans="1:17" x14ac:dyDescent="0.2">
      <c r="A50" s="4">
        <v>33</v>
      </c>
      <c r="B50" s="15" t="s">
        <v>69</v>
      </c>
      <c r="C50" s="20"/>
      <c r="D50" s="16" t="s">
        <v>27</v>
      </c>
      <c r="E50" s="16"/>
      <c r="F50" s="16">
        <v>100</v>
      </c>
      <c r="G50" s="16"/>
      <c r="H50" s="16">
        <v>100</v>
      </c>
      <c r="I50" s="34">
        <f t="shared" si="0"/>
        <v>400</v>
      </c>
      <c r="J50" s="4"/>
      <c r="K50" s="4"/>
      <c r="L50" s="4"/>
      <c r="M50" s="4"/>
      <c r="N50" s="4"/>
      <c r="O50" s="4"/>
      <c r="P50" s="4"/>
      <c r="Q50" s="4"/>
    </row>
    <row r="51" spans="1:17" x14ac:dyDescent="0.2">
      <c r="A51" s="4">
        <v>34</v>
      </c>
      <c r="B51" s="4" t="s">
        <v>70</v>
      </c>
      <c r="C51" s="20"/>
      <c r="D51" s="16" t="s">
        <v>56</v>
      </c>
      <c r="E51" s="16">
        <v>30</v>
      </c>
      <c r="F51" s="16">
        <f>E51*2</f>
        <v>60</v>
      </c>
      <c r="G51" s="16"/>
      <c r="H51" s="16">
        <v>60</v>
      </c>
      <c r="I51" s="34">
        <f t="shared" si="0"/>
        <v>240</v>
      </c>
      <c r="J51" s="4"/>
      <c r="K51" s="4"/>
      <c r="L51" s="4"/>
      <c r="M51" s="4"/>
      <c r="N51" s="4"/>
      <c r="O51" s="4"/>
      <c r="P51" s="4"/>
      <c r="Q51" s="4"/>
    </row>
    <row r="52" spans="1:17" x14ac:dyDescent="0.2">
      <c r="A52" s="4">
        <v>35</v>
      </c>
      <c r="B52" s="4" t="s">
        <v>71</v>
      </c>
      <c r="C52" s="20" t="s">
        <v>33</v>
      </c>
      <c r="D52" s="16" t="s">
        <v>27</v>
      </c>
      <c r="E52" s="16">
        <v>10</v>
      </c>
      <c r="F52" s="16">
        <f>E52*2</f>
        <v>20</v>
      </c>
      <c r="G52" s="16"/>
      <c r="H52" s="16">
        <v>20</v>
      </c>
      <c r="I52" s="34">
        <f t="shared" si="0"/>
        <v>80</v>
      </c>
      <c r="J52" s="4"/>
      <c r="K52" s="4"/>
      <c r="L52" s="4"/>
      <c r="M52" s="4"/>
      <c r="N52" s="4"/>
      <c r="O52" s="4"/>
      <c r="P52" s="4"/>
      <c r="Q52" s="4"/>
    </row>
    <row r="53" spans="1:17" x14ac:dyDescent="0.2">
      <c r="A53" s="4">
        <v>36</v>
      </c>
      <c r="B53" s="4" t="s">
        <v>72</v>
      </c>
      <c r="C53" s="20" t="s">
        <v>73</v>
      </c>
      <c r="D53" s="16" t="s">
        <v>27</v>
      </c>
      <c r="E53" s="16">
        <v>20</v>
      </c>
      <c r="F53" s="16">
        <f>E53*2</f>
        <v>40</v>
      </c>
      <c r="G53" s="16"/>
      <c r="H53" s="16">
        <v>40</v>
      </c>
      <c r="I53" s="34">
        <f t="shared" si="0"/>
        <v>160</v>
      </c>
      <c r="J53" s="4"/>
      <c r="K53" s="4"/>
      <c r="L53" s="4"/>
      <c r="M53" s="4"/>
      <c r="N53" s="4"/>
      <c r="O53" s="4"/>
      <c r="P53" s="4"/>
      <c r="Q53" s="4"/>
    </row>
    <row r="54" spans="1:17" x14ac:dyDescent="0.2">
      <c r="A54" s="4">
        <v>37</v>
      </c>
      <c r="B54" s="15" t="s">
        <v>74</v>
      </c>
      <c r="C54" s="15"/>
      <c r="D54" s="16" t="s">
        <v>56</v>
      </c>
      <c r="E54" s="16">
        <v>25</v>
      </c>
      <c r="F54" s="16">
        <f>E54*2</f>
        <v>50</v>
      </c>
      <c r="G54" s="16"/>
      <c r="H54" s="16">
        <v>50</v>
      </c>
      <c r="I54" s="34">
        <f t="shared" si="0"/>
        <v>200</v>
      </c>
      <c r="J54" s="4"/>
      <c r="K54" s="4"/>
      <c r="L54" s="4"/>
      <c r="M54" s="4"/>
      <c r="N54" s="4"/>
      <c r="O54" s="4"/>
      <c r="P54" s="4"/>
      <c r="Q54" s="4"/>
    </row>
    <row r="55" spans="1:17" x14ac:dyDescent="0.2">
      <c r="A55" s="4">
        <v>38</v>
      </c>
      <c r="B55" s="15" t="s">
        <v>75</v>
      </c>
      <c r="C55" s="15"/>
      <c r="D55" s="16" t="s">
        <v>27</v>
      </c>
      <c r="E55" s="16"/>
      <c r="F55" s="16">
        <v>800</v>
      </c>
      <c r="G55" s="16">
        <v>400</v>
      </c>
      <c r="H55" s="16">
        <f t="shared" si="2"/>
        <v>600</v>
      </c>
      <c r="I55" s="34">
        <f t="shared" si="0"/>
        <v>2600</v>
      </c>
      <c r="J55" s="4"/>
      <c r="K55" s="4"/>
      <c r="L55" s="4"/>
      <c r="M55" s="4"/>
      <c r="N55" s="4"/>
      <c r="O55" s="4"/>
      <c r="P55" s="4"/>
      <c r="Q55" s="4"/>
    </row>
    <row r="56" spans="1:17" x14ac:dyDescent="0.2">
      <c r="A56" s="4">
        <v>39</v>
      </c>
      <c r="B56" s="15" t="s">
        <v>76</v>
      </c>
      <c r="C56" s="15"/>
      <c r="D56" s="16" t="s">
        <v>56</v>
      </c>
      <c r="E56" s="16"/>
      <c r="F56" s="16">
        <v>80</v>
      </c>
      <c r="G56" s="16">
        <v>7</v>
      </c>
      <c r="H56" s="16">
        <f t="shared" si="2"/>
        <v>10.5</v>
      </c>
      <c r="I56" s="34">
        <v>112</v>
      </c>
      <c r="J56" s="4"/>
      <c r="K56" s="4"/>
      <c r="L56" s="4"/>
      <c r="M56" s="4"/>
      <c r="N56" s="4"/>
      <c r="O56" s="4"/>
      <c r="P56" s="4"/>
      <c r="Q56" s="4"/>
    </row>
    <row r="57" spans="1:17" x14ac:dyDescent="0.2">
      <c r="A57" s="4">
        <v>40</v>
      </c>
      <c r="B57" s="4" t="s">
        <v>77</v>
      </c>
      <c r="C57" s="15" t="s">
        <v>78</v>
      </c>
      <c r="D57" s="16" t="s">
        <v>34</v>
      </c>
      <c r="E57" s="16"/>
      <c r="F57" s="16">
        <v>400</v>
      </c>
      <c r="G57" s="16">
        <v>200</v>
      </c>
      <c r="H57" s="16">
        <f t="shared" si="2"/>
        <v>300</v>
      </c>
      <c r="I57" s="34">
        <f t="shared" si="0"/>
        <v>1300</v>
      </c>
      <c r="J57" s="4"/>
      <c r="K57" s="4"/>
      <c r="L57" s="4"/>
      <c r="M57" s="4"/>
      <c r="N57" s="4"/>
      <c r="O57" s="4"/>
      <c r="P57" s="4"/>
      <c r="Q57" s="4"/>
    </row>
    <row r="58" spans="1:17" x14ac:dyDescent="0.2">
      <c r="A58" s="4">
        <v>41</v>
      </c>
      <c r="B58" s="15" t="s">
        <v>79</v>
      </c>
      <c r="C58" s="15" t="s">
        <v>80</v>
      </c>
      <c r="D58" s="16"/>
      <c r="E58" s="16"/>
      <c r="F58" s="16">
        <v>600</v>
      </c>
      <c r="G58" s="16"/>
      <c r="H58" s="16">
        <v>600</v>
      </c>
      <c r="I58" s="34">
        <f t="shared" si="0"/>
        <v>2400</v>
      </c>
      <c r="J58" s="4"/>
      <c r="K58" s="4"/>
      <c r="L58" s="4"/>
      <c r="M58" s="4"/>
      <c r="N58" s="4"/>
      <c r="O58" s="4"/>
      <c r="P58" s="4"/>
      <c r="Q58" s="4"/>
    </row>
    <row r="59" spans="1:17" x14ac:dyDescent="0.2">
      <c r="A59" s="4">
        <v>42</v>
      </c>
      <c r="B59" s="4" t="s">
        <v>81</v>
      </c>
      <c r="C59" s="15" t="s">
        <v>82</v>
      </c>
      <c r="D59" s="16" t="s">
        <v>27</v>
      </c>
      <c r="E59" s="16">
        <v>300</v>
      </c>
      <c r="F59" s="16">
        <f>E59*2</f>
        <v>600</v>
      </c>
      <c r="G59" s="16"/>
      <c r="H59" s="16">
        <v>600</v>
      </c>
      <c r="I59" s="34">
        <f t="shared" si="0"/>
        <v>2400</v>
      </c>
      <c r="J59" s="4"/>
      <c r="K59" s="4"/>
      <c r="L59" s="4"/>
      <c r="M59" s="4"/>
      <c r="N59" s="4"/>
      <c r="O59" s="4"/>
      <c r="P59" s="4"/>
      <c r="Q59" s="4"/>
    </row>
    <row r="60" spans="1:17" x14ac:dyDescent="0.2">
      <c r="A60" s="4">
        <v>43</v>
      </c>
      <c r="B60" s="4" t="s">
        <v>83</v>
      </c>
      <c r="C60" s="15" t="s">
        <v>23</v>
      </c>
      <c r="D60" s="16" t="s">
        <v>21</v>
      </c>
      <c r="E60" s="16"/>
      <c r="F60" s="16">
        <v>60</v>
      </c>
      <c r="G60" s="16"/>
      <c r="H60" s="16">
        <v>60</v>
      </c>
      <c r="I60" s="34">
        <f t="shared" si="0"/>
        <v>240</v>
      </c>
      <c r="J60" s="4"/>
      <c r="K60" s="4"/>
      <c r="L60" s="4"/>
      <c r="M60" s="4"/>
      <c r="N60" s="4"/>
      <c r="O60" s="4"/>
      <c r="P60" s="4"/>
      <c r="Q60" s="4"/>
    </row>
    <row r="61" spans="1:17" x14ac:dyDescent="0.2">
      <c r="A61" s="4">
        <v>44</v>
      </c>
      <c r="B61" s="4" t="s">
        <v>84</v>
      </c>
      <c r="C61" s="15"/>
      <c r="D61" s="16" t="s">
        <v>27</v>
      </c>
      <c r="E61" s="16"/>
      <c r="F61" s="16">
        <v>400</v>
      </c>
      <c r="G61" s="16"/>
      <c r="H61" s="16">
        <v>400</v>
      </c>
      <c r="I61" s="34">
        <f t="shared" si="0"/>
        <v>1600</v>
      </c>
      <c r="J61" s="4"/>
      <c r="K61" s="4"/>
      <c r="L61" s="4"/>
      <c r="M61" s="4"/>
      <c r="N61" s="4"/>
      <c r="O61" s="4"/>
      <c r="P61" s="4"/>
      <c r="Q61" s="4"/>
    </row>
    <row r="62" spans="1:17" x14ac:dyDescent="0.2">
      <c r="A62" s="4">
        <v>45</v>
      </c>
      <c r="B62" s="4" t="s">
        <v>85</v>
      </c>
      <c r="C62" s="15"/>
      <c r="D62" s="16" t="s">
        <v>56</v>
      </c>
      <c r="E62" s="16"/>
      <c r="F62" s="16">
        <v>15</v>
      </c>
      <c r="G62" s="16"/>
      <c r="H62" s="16">
        <v>15</v>
      </c>
      <c r="I62" s="34">
        <f t="shared" si="0"/>
        <v>60</v>
      </c>
      <c r="J62" s="4"/>
      <c r="K62" s="4"/>
      <c r="L62" s="4"/>
      <c r="M62" s="4"/>
      <c r="N62" s="4"/>
      <c r="O62" s="4"/>
      <c r="P62" s="4"/>
      <c r="Q62" s="4"/>
    </row>
    <row r="63" spans="1:17" x14ac:dyDescent="0.2">
      <c r="A63" s="4"/>
      <c r="B63" s="13" t="s">
        <v>86</v>
      </c>
      <c r="C63" s="13"/>
      <c r="D63" s="14"/>
      <c r="E63" s="16"/>
      <c r="F63" s="16"/>
      <c r="G63" s="16"/>
      <c r="H63" s="16"/>
      <c r="I63" s="34"/>
      <c r="J63" s="4"/>
      <c r="K63" s="4"/>
      <c r="L63" s="4"/>
      <c r="M63" s="4"/>
      <c r="N63" s="4"/>
      <c r="O63" s="4"/>
      <c r="P63" s="4"/>
      <c r="Q63" s="4"/>
    </row>
    <row r="64" spans="1:17" x14ac:dyDescent="0.2">
      <c r="A64" s="4">
        <v>46</v>
      </c>
      <c r="B64" s="15" t="s">
        <v>87</v>
      </c>
      <c r="C64" s="20"/>
      <c r="D64" s="16" t="s">
        <v>56</v>
      </c>
      <c r="E64" s="16"/>
      <c r="F64" s="16">
        <v>240</v>
      </c>
      <c r="G64" s="16">
        <v>67</v>
      </c>
      <c r="H64" s="16">
        <f t="shared" ref="H64:H66" si="3">(G64/8)*12</f>
        <v>100.5</v>
      </c>
      <c r="I64" s="34">
        <v>542</v>
      </c>
      <c r="J64" s="4"/>
      <c r="K64" s="4"/>
      <c r="L64" s="4"/>
      <c r="M64" s="4"/>
      <c r="N64" s="4"/>
      <c r="O64" s="4"/>
      <c r="P64" s="4"/>
      <c r="Q64" s="4"/>
    </row>
    <row r="65" spans="1:17" x14ac:dyDescent="0.2">
      <c r="A65" s="4">
        <v>47</v>
      </c>
      <c r="B65" s="15" t="s">
        <v>88</v>
      </c>
      <c r="C65" s="15"/>
      <c r="D65" s="16" t="s">
        <v>56</v>
      </c>
      <c r="E65" s="16">
        <v>10</v>
      </c>
      <c r="F65" s="16">
        <v>20</v>
      </c>
      <c r="G65" s="16"/>
      <c r="H65" s="16">
        <f t="shared" si="3"/>
        <v>0</v>
      </c>
      <c r="I65" s="34">
        <f t="shared" si="0"/>
        <v>20</v>
      </c>
      <c r="J65" s="4"/>
      <c r="K65" s="4"/>
      <c r="L65" s="4"/>
      <c r="M65" s="4"/>
      <c r="N65" s="4"/>
      <c r="O65" s="4"/>
      <c r="P65" s="4"/>
      <c r="Q65" s="4"/>
    </row>
    <row r="66" spans="1:17" x14ac:dyDescent="0.2">
      <c r="A66" s="4">
        <v>48</v>
      </c>
      <c r="B66" s="15" t="s">
        <v>89</v>
      </c>
      <c r="C66" s="15"/>
      <c r="D66" s="16" t="s">
        <v>56</v>
      </c>
      <c r="E66" s="16">
        <v>20</v>
      </c>
      <c r="F66" s="16">
        <v>60</v>
      </c>
      <c r="G66" s="16">
        <v>13</v>
      </c>
      <c r="H66" s="16">
        <f t="shared" si="3"/>
        <v>19.5</v>
      </c>
      <c r="I66" s="34">
        <v>119</v>
      </c>
      <c r="J66" s="4"/>
      <c r="K66" s="4"/>
      <c r="L66" s="4"/>
      <c r="M66" s="4"/>
      <c r="N66" s="4"/>
      <c r="O66" s="4"/>
      <c r="P66" s="4"/>
      <c r="Q66" s="4"/>
    </row>
    <row r="67" spans="1:17" x14ac:dyDescent="0.2">
      <c r="A67" s="4">
        <v>49</v>
      </c>
      <c r="B67" s="15" t="s">
        <v>90</v>
      </c>
      <c r="C67" s="15" t="s">
        <v>91</v>
      </c>
      <c r="D67" s="16" t="s">
        <v>56</v>
      </c>
      <c r="E67" s="16">
        <v>28</v>
      </c>
      <c r="F67" s="16">
        <v>60</v>
      </c>
      <c r="G67" s="16"/>
      <c r="H67" s="16">
        <v>60</v>
      </c>
      <c r="I67" s="34">
        <f t="shared" si="0"/>
        <v>240</v>
      </c>
      <c r="J67" s="4"/>
      <c r="K67" s="4"/>
      <c r="L67" s="4"/>
      <c r="M67" s="4"/>
      <c r="N67" s="4"/>
      <c r="O67" s="4"/>
      <c r="P67" s="4"/>
      <c r="Q67" s="4"/>
    </row>
    <row r="68" spans="1:17" x14ac:dyDescent="0.2">
      <c r="A68" s="4">
        <v>50</v>
      </c>
      <c r="B68" s="15" t="s">
        <v>92</v>
      </c>
      <c r="C68" s="15" t="s">
        <v>82</v>
      </c>
      <c r="D68" s="16" t="s">
        <v>27</v>
      </c>
      <c r="E68" s="16">
        <v>20</v>
      </c>
      <c r="F68" s="16">
        <f>E68*2</f>
        <v>40</v>
      </c>
      <c r="G68" s="16"/>
      <c r="H68" s="16">
        <v>40</v>
      </c>
      <c r="I68" s="34">
        <f t="shared" si="0"/>
        <v>160</v>
      </c>
      <c r="J68" s="4"/>
      <c r="K68" s="4"/>
      <c r="L68" s="4"/>
      <c r="M68" s="4"/>
      <c r="N68" s="4"/>
      <c r="O68" s="4"/>
      <c r="P68" s="4"/>
      <c r="Q68" s="4"/>
    </row>
    <row r="69" spans="1:17" x14ac:dyDescent="0.2">
      <c r="A69" s="4">
        <v>51</v>
      </c>
      <c r="B69" s="15" t="s">
        <v>93</v>
      </c>
      <c r="C69" s="15" t="s">
        <v>53</v>
      </c>
      <c r="D69" s="16" t="s">
        <v>56</v>
      </c>
      <c r="E69" s="16"/>
      <c r="F69" s="16">
        <v>360</v>
      </c>
      <c r="G69" s="16"/>
      <c r="H69" s="16">
        <v>360</v>
      </c>
      <c r="I69" s="34">
        <f t="shared" si="0"/>
        <v>1440</v>
      </c>
      <c r="J69" s="4"/>
      <c r="K69" s="4"/>
      <c r="L69" s="4"/>
      <c r="M69" s="4"/>
      <c r="N69" s="4"/>
      <c r="O69" s="4"/>
      <c r="P69" s="4"/>
      <c r="Q69" s="4"/>
    </row>
    <row r="70" spans="1:17" x14ac:dyDescent="0.2">
      <c r="A70" s="4">
        <v>52</v>
      </c>
      <c r="B70" s="15" t="s">
        <v>94</v>
      </c>
      <c r="C70" s="15"/>
      <c r="D70" s="16" t="s">
        <v>56</v>
      </c>
      <c r="E70" s="16"/>
      <c r="F70" s="16">
        <v>5</v>
      </c>
      <c r="G70" s="16"/>
      <c r="H70" s="16">
        <v>5</v>
      </c>
      <c r="I70" s="34">
        <f t="shared" si="0"/>
        <v>20</v>
      </c>
      <c r="J70" s="4"/>
      <c r="K70" s="4"/>
      <c r="L70" s="4"/>
      <c r="M70" s="4"/>
      <c r="N70" s="4"/>
      <c r="O70" s="4"/>
      <c r="P70" s="4"/>
      <c r="Q70" s="4"/>
    </row>
    <row r="71" spans="1:17" x14ac:dyDescent="0.2">
      <c r="A71" s="4">
        <v>53</v>
      </c>
      <c r="B71" s="15" t="s">
        <v>95</v>
      </c>
      <c r="C71" s="15"/>
      <c r="D71" s="16" t="s">
        <v>56</v>
      </c>
      <c r="E71" s="16"/>
      <c r="F71" s="16">
        <v>5</v>
      </c>
      <c r="G71" s="16"/>
      <c r="H71" s="16">
        <v>5</v>
      </c>
      <c r="I71" s="34">
        <f t="shared" si="0"/>
        <v>20</v>
      </c>
      <c r="J71" s="4"/>
      <c r="K71" s="4"/>
      <c r="L71" s="4"/>
      <c r="M71" s="4"/>
      <c r="N71" s="4"/>
      <c r="O71" s="4"/>
      <c r="P71" s="4"/>
      <c r="Q71" s="4"/>
    </row>
    <row r="72" spans="1:17" ht="34" x14ac:dyDescent="0.2">
      <c r="A72" s="4">
        <v>54</v>
      </c>
      <c r="B72" s="18" t="s">
        <v>96</v>
      </c>
      <c r="C72" s="15"/>
      <c r="D72" s="16" t="s">
        <v>56</v>
      </c>
      <c r="E72" s="16"/>
      <c r="F72" s="16">
        <f>E72*2</f>
        <v>0</v>
      </c>
      <c r="G72" s="16">
        <v>20</v>
      </c>
      <c r="H72" s="16">
        <f>(G72/8)*12</f>
        <v>30</v>
      </c>
      <c r="I72" s="34">
        <f t="shared" si="0"/>
        <v>90</v>
      </c>
      <c r="J72" s="4"/>
      <c r="K72" s="4"/>
      <c r="L72" s="4"/>
      <c r="M72" s="4"/>
      <c r="N72" s="4"/>
      <c r="O72" s="4"/>
      <c r="P72" s="4"/>
      <c r="Q72" s="4"/>
    </row>
    <row r="73" spans="1:17" ht="34" x14ac:dyDescent="0.2">
      <c r="A73" s="4">
        <v>55</v>
      </c>
      <c r="B73" s="18" t="s">
        <v>97</v>
      </c>
      <c r="C73" s="15"/>
      <c r="D73" s="16" t="s">
        <v>56</v>
      </c>
      <c r="E73" s="16"/>
      <c r="F73" s="16">
        <f>E73*2</f>
        <v>0</v>
      </c>
      <c r="G73" s="16">
        <v>20</v>
      </c>
      <c r="H73" s="16">
        <f>(G73/8)*12</f>
        <v>30</v>
      </c>
      <c r="I73" s="34">
        <f t="shared" si="0"/>
        <v>90</v>
      </c>
      <c r="J73" s="4"/>
      <c r="K73" s="4"/>
      <c r="L73" s="4"/>
      <c r="M73" s="4"/>
      <c r="N73" s="4"/>
      <c r="O73" s="4"/>
      <c r="P73" s="4"/>
      <c r="Q73" s="4"/>
    </row>
    <row r="74" spans="1:17" ht="34" x14ac:dyDescent="0.2">
      <c r="A74" s="4">
        <v>56</v>
      </c>
      <c r="B74" s="18" t="s">
        <v>98</v>
      </c>
      <c r="C74" s="15"/>
      <c r="D74" s="16" t="s">
        <v>56</v>
      </c>
      <c r="E74" s="16"/>
      <c r="F74" s="16">
        <f>E74*2</f>
        <v>0</v>
      </c>
      <c r="G74" s="16">
        <v>27</v>
      </c>
      <c r="H74" s="16">
        <f>(G74/8)*12</f>
        <v>40.5</v>
      </c>
      <c r="I74" s="34">
        <v>122</v>
      </c>
      <c r="J74" s="4"/>
      <c r="K74" s="4"/>
      <c r="L74" s="4"/>
      <c r="M74" s="4"/>
      <c r="N74" s="4"/>
      <c r="O74" s="4"/>
      <c r="P74" s="4"/>
      <c r="Q74" s="4"/>
    </row>
    <row r="75" spans="1:17" x14ac:dyDescent="0.2">
      <c r="A75" s="4"/>
      <c r="B75" s="13" t="s">
        <v>99</v>
      </c>
      <c r="C75" s="15"/>
      <c r="D75" s="16"/>
      <c r="E75" s="16"/>
      <c r="F75" s="16"/>
      <c r="G75" s="16"/>
      <c r="H75" s="16"/>
      <c r="I75" s="34"/>
      <c r="J75" s="4"/>
      <c r="K75" s="4"/>
      <c r="L75" s="4"/>
      <c r="M75" s="4"/>
      <c r="N75" s="4"/>
      <c r="O75" s="4"/>
      <c r="P75" s="4"/>
      <c r="Q75" s="4"/>
    </row>
    <row r="76" spans="1:17" x14ac:dyDescent="0.2">
      <c r="A76" s="4">
        <v>57</v>
      </c>
      <c r="B76" s="21" t="s">
        <v>100</v>
      </c>
      <c r="C76" s="15"/>
      <c r="D76" s="16" t="s">
        <v>27</v>
      </c>
      <c r="E76" s="16"/>
      <c r="F76" s="16">
        <v>400</v>
      </c>
      <c r="G76" s="16"/>
      <c r="H76" s="16">
        <v>400</v>
      </c>
      <c r="I76" s="34">
        <f t="shared" si="0"/>
        <v>1600</v>
      </c>
      <c r="J76" s="4"/>
      <c r="K76" s="4"/>
      <c r="L76" s="4"/>
      <c r="M76" s="4"/>
      <c r="N76" s="4"/>
      <c r="O76" s="4"/>
      <c r="P76" s="4"/>
      <c r="Q76" s="4"/>
    </row>
    <row r="77" spans="1:17" x14ac:dyDescent="0.2">
      <c r="A77" s="4">
        <v>58</v>
      </c>
      <c r="B77" s="15" t="s">
        <v>101</v>
      </c>
      <c r="C77" s="15" t="s">
        <v>73</v>
      </c>
      <c r="D77" s="16" t="s">
        <v>27</v>
      </c>
      <c r="E77" s="16">
        <v>450</v>
      </c>
      <c r="F77" s="16">
        <v>900</v>
      </c>
      <c r="G77" s="16"/>
      <c r="H77" s="16">
        <v>400</v>
      </c>
      <c r="I77" s="34">
        <f t="shared" si="0"/>
        <v>2100</v>
      </c>
      <c r="J77" s="4"/>
      <c r="K77" s="4"/>
      <c r="L77" s="4"/>
      <c r="M77" s="4"/>
      <c r="N77" s="4"/>
      <c r="O77" s="4"/>
      <c r="P77" s="4"/>
      <c r="Q77" s="4"/>
    </row>
    <row r="78" spans="1:17" x14ac:dyDescent="0.2">
      <c r="A78" s="4">
        <v>59</v>
      </c>
      <c r="B78" s="15" t="s">
        <v>102</v>
      </c>
      <c r="C78" s="15" t="s">
        <v>103</v>
      </c>
      <c r="D78" s="16" t="s">
        <v>27</v>
      </c>
      <c r="E78" s="16"/>
      <c r="F78" s="16"/>
      <c r="G78" s="16"/>
      <c r="H78" s="16">
        <v>500</v>
      </c>
      <c r="I78" s="34">
        <f t="shared" si="0"/>
        <v>1500</v>
      </c>
      <c r="J78" s="4"/>
      <c r="K78" s="4"/>
      <c r="L78" s="4"/>
      <c r="M78" s="4"/>
      <c r="N78" s="4"/>
      <c r="O78" s="4"/>
      <c r="P78" s="4"/>
      <c r="Q78" s="4"/>
    </row>
    <row r="79" spans="1:17" x14ac:dyDescent="0.2">
      <c r="A79" s="4">
        <v>60</v>
      </c>
      <c r="B79" s="15" t="s">
        <v>104</v>
      </c>
      <c r="C79" s="15"/>
      <c r="D79" s="16" t="s">
        <v>56</v>
      </c>
      <c r="E79" s="16"/>
      <c r="F79" s="16">
        <v>20</v>
      </c>
      <c r="G79" s="16"/>
      <c r="H79" s="16">
        <v>20</v>
      </c>
      <c r="I79" s="34">
        <f t="shared" si="0"/>
        <v>80</v>
      </c>
      <c r="J79" s="4"/>
      <c r="K79" s="4"/>
      <c r="L79" s="4"/>
      <c r="M79" s="4"/>
      <c r="N79" s="4"/>
      <c r="O79" s="4"/>
      <c r="P79" s="4"/>
      <c r="Q79" s="4"/>
    </row>
    <row r="80" spans="1:17" ht="18" thickBot="1" x14ac:dyDescent="0.25">
      <c r="A80" s="40">
        <v>61</v>
      </c>
      <c r="B80" s="41" t="s">
        <v>105</v>
      </c>
      <c r="C80" s="42" t="s">
        <v>106</v>
      </c>
      <c r="D80" s="43" t="s">
        <v>56</v>
      </c>
      <c r="E80" s="43"/>
      <c r="F80" s="43">
        <v>50</v>
      </c>
      <c r="G80" s="43">
        <v>67</v>
      </c>
      <c r="H80" s="43">
        <v>100</v>
      </c>
      <c r="I80" s="44">
        <f t="shared" si="0"/>
        <v>350</v>
      </c>
      <c r="J80" s="40"/>
      <c r="K80" s="40"/>
      <c r="L80" s="40"/>
      <c r="M80" s="40"/>
      <c r="N80" s="40"/>
      <c r="O80" s="40"/>
      <c r="P80" s="4"/>
      <c r="Q80" s="4"/>
    </row>
    <row r="81" spans="1:15" ht="26" customHeight="1" thickBot="1" x14ac:dyDescent="0.25">
      <c r="A81" s="218" t="s">
        <v>111</v>
      </c>
      <c r="B81" s="219"/>
      <c r="C81" s="219"/>
      <c r="D81" s="219"/>
      <c r="E81" s="219"/>
      <c r="F81" s="219"/>
      <c r="G81" s="219"/>
      <c r="H81" s="219"/>
      <c r="I81" s="219"/>
      <c r="J81" s="220"/>
      <c r="K81" s="46"/>
      <c r="L81" s="218" t="s">
        <v>112</v>
      </c>
      <c r="M81" s="219"/>
      <c r="N81" s="220"/>
      <c r="O81" s="45"/>
    </row>
    <row r="82" spans="1:15" x14ac:dyDescent="0.2">
      <c r="E82" s="28"/>
      <c r="F82" s="28"/>
      <c r="G82" s="28"/>
      <c r="H82" s="28"/>
      <c r="I82" s="29"/>
    </row>
    <row r="83" spans="1:15" x14ac:dyDescent="0.2">
      <c r="E83" s="28"/>
      <c r="F83" s="28"/>
      <c r="G83" s="28"/>
      <c r="H83" s="28"/>
      <c r="I83" s="29"/>
    </row>
    <row r="84" spans="1:15" x14ac:dyDescent="0.2">
      <c r="B84" s="47" t="s">
        <v>116</v>
      </c>
      <c r="E84" s="28"/>
      <c r="F84" s="28"/>
      <c r="G84" s="28"/>
      <c r="H84" s="28"/>
      <c r="I84" s="29"/>
    </row>
    <row r="85" spans="1:15" x14ac:dyDescent="0.2">
      <c r="B85" s="47" t="s">
        <v>117</v>
      </c>
      <c r="E85" s="28"/>
      <c r="F85" s="28"/>
      <c r="G85" s="28"/>
      <c r="H85" s="28"/>
      <c r="I85" s="29"/>
    </row>
    <row r="86" spans="1:15" x14ac:dyDescent="0.2">
      <c r="B86" s="47" t="s">
        <v>120</v>
      </c>
      <c r="E86" s="28"/>
      <c r="F86" s="28"/>
      <c r="G86" s="28"/>
      <c r="H86" s="28"/>
      <c r="I86" s="29"/>
    </row>
    <row r="87" spans="1:15" x14ac:dyDescent="0.2">
      <c r="B87" s="47" t="s">
        <v>119</v>
      </c>
      <c r="E87" s="28"/>
      <c r="F87" s="28"/>
      <c r="G87" s="28"/>
      <c r="H87" s="28"/>
      <c r="I87" s="29"/>
    </row>
    <row r="88" spans="1:15" x14ac:dyDescent="0.2">
      <c r="B88" s="48" t="s">
        <v>983</v>
      </c>
      <c r="E88" s="36"/>
      <c r="F88" s="36"/>
      <c r="G88" s="36"/>
      <c r="H88" s="36"/>
      <c r="I88" s="37"/>
    </row>
    <row r="89" spans="1:15" x14ac:dyDescent="0.2">
      <c r="E89" s="36"/>
      <c r="F89" s="36"/>
      <c r="G89" s="36"/>
      <c r="H89" s="36"/>
      <c r="I89" s="37"/>
    </row>
    <row r="90" spans="1:15" x14ac:dyDescent="0.2">
      <c r="E90" s="36"/>
      <c r="F90" s="36"/>
      <c r="G90" s="36"/>
      <c r="H90" s="36"/>
      <c r="I90" s="37"/>
    </row>
    <row r="91" spans="1:15" x14ac:dyDescent="0.2">
      <c r="B91" s="2" t="s">
        <v>121</v>
      </c>
      <c r="E91" s="36"/>
      <c r="F91" s="36"/>
      <c r="G91" s="36"/>
      <c r="H91" s="36"/>
      <c r="I91" s="37"/>
    </row>
    <row r="92" spans="1:15" x14ac:dyDescent="0.2">
      <c r="E92" s="36"/>
      <c r="F92" s="36"/>
      <c r="G92" s="36"/>
      <c r="H92" s="36"/>
      <c r="I92" s="37" t="s">
        <v>122</v>
      </c>
    </row>
    <row r="93" spans="1:15" x14ac:dyDescent="0.2">
      <c r="E93" s="36"/>
      <c r="F93" s="36"/>
      <c r="G93" s="36"/>
      <c r="H93" s="36"/>
      <c r="I93" s="37"/>
    </row>
    <row r="94" spans="1:15" x14ac:dyDescent="0.2">
      <c r="E94" s="36"/>
      <c r="F94" s="36"/>
      <c r="G94" s="36"/>
      <c r="H94" s="36"/>
      <c r="I94" s="37"/>
    </row>
    <row r="95" spans="1:15" x14ac:dyDescent="0.2">
      <c r="E95" s="36"/>
      <c r="F95" s="36"/>
      <c r="G95" s="36"/>
      <c r="H95" s="36"/>
      <c r="I95" s="37"/>
    </row>
    <row r="96" spans="1:15" x14ac:dyDescent="0.2">
      <c r="E96" s="36"/>
      <c r="F96" s="36"/>
      <c r="G96" s="36"/>
      <c r="H96" s="36"/>
      <c r="I96" s="37"/>
    </row>
    <row r="97" spans="5:9" x14ac:dyDescent="0.2">
      <c r="E97" s="36"/>
      <c r="F97" s="36"/>
      <c r="G97" s="36"/>
      <c r="H97" s="36"/>
      <c r="I97" s="37"/>
    </row>
    <row r="98" spans="5:9" x14ac:dyDescent="0.2">
      <c r="E98" s="36"/>
      <c r="F98" s="36"/>
      <c r="G98" s="36"/>
      <c r="H98" s="36"/>
      <c r="I98" s="37"/>
    </row>
    <row r="99" spans="5:9" x14ac:dyDescent="0.2">
      <c r="E99" s="36"/>
      <c r="F99" s="36"/>
      <c r="G99" s="36"/>
      <c r="H99" s="36"/>
      <c r="I99" s="37"/>
    </row>
    <row r="100" spans="5:9" x14ac:dyDescent="0.2">
      <c r="E100" s="36"/>
      <c r="F100" s="36"/>
      <c r="G100" s="36"/>
      <c r="H100" s="36"/>
      <c r="I100" s="37"/>
    </row>
    <row r="101" spans="5:9" x14ac:dyDescent="0.2">
      <c r="E101" s="36"/>
      <c r="F101" s="36"/>
      <c r="G101" s="36"/>
      <c r="H101" s="36"/>
      <c r="I101" s="37"/>
    </row>
    <row r="102" spans="5:9" x14ac:dyDescent="0.2">
      <c r="E102" s="36"/>
      <c r="F102" s="36"/>
      <c r="G102" s="36"/>
      <c r="H102" s="36"/>
      <c r="I102" s="37"/>
    </row>
    <row r="103" spans="5:9" x14ac:dyDescent="0.2">
      <c r="E103" s="36"/>
      <c r="F103" s="36"/>
      <c r="G103" s="36"/>
      <c r="H103" s="36"/>
      <c r="I103" s="37"/>
    </row>
    <row r="104" spans="5:9" x14ac:dyDescent="0.2">
      <c r="E104" s="36"/>
      <c r="F104" s="36"/>
      <c r="G104" s="36"/>
      <c r="H104" s="36"/>
      <c r="I104" s="37"/>
    </row>
    <row r="105" spans="5:9" x14ac:dyDescent="0.2">
      <c r="E105" s="36"/>
      <c r="F105" s="36"/>
      <c r="G105" s="36"/>
      <c r="H105" s="36"/>
      <c r="I105" s="37"/>
    </row>
    <row r="106" spans="5:9" x14ac:dyDescent="0.2">
      <c r="E106" s="36"/>
      <c r="F106" s="36"/>
      <c r="G106" s="36"/>
      <c r="H106" s="36"/>
      <c r="I106" s="37"/>
    </row>
    <row r="107" spans="5:9" x14ac:dyDescent="0.2">
      <c r="E107" s="36"/>
      <c r="F107" s="36"/>
      <c r="G107" s="36"/>
      <c r="H107" s="36"/>
      <c r="I107" s="37"/>
    </row>
    <row r="108" spans="5:9" x14ac:dyDescent="0.2">
      <c r="E108" s="36"/>
      <c r="F108" s="36"/>
      <c r="G108" s="36"/>
      <c r="H108" s="36"/>
      <c r="I108" s="37"/>
    </row>
    <row r="109" spans="5:9" x14ac:dyDescent="0.2">
      <c r="E109" s="36"/>
      <c r="F109" s="36"/>
      <c r="G109" s="36"/>
      <c r="H109" s="36"/>
      <c r="I109" s="37"/>
    </row>
    <row r="110" spans="5:9" x14ac:dyDescent="0.2">
      <c r="E110" s="36"/>
      <c r="F110" s="36"/>
      <c r="G110" s="36"/>
      <c r="H110" s="36"/>
      <c r="I110" s="37"/>
    </row>
    <row r="111" spans="5:9" x14ac:dyDescent="0.2">
      <c r="E111" s="36"/>
      <c r="F111" s="36"/>
      <c r="G111" s="36"/>
      <c r="H111" s="36"/>
      <c r="I111" s="37"/>
    </row>
    <row r="112" spans="5:9" x14ac:dyDescent="0.2">
      <c r="E112" s="36"/>
      <c r="F112" s="36"/>
      <c r="G112" s="36"/>
      <c r="H112" s="36"/>
      <c r="I112" s="37"/>
    </row>
    <row r="113" spans="5:9" x14ac:dyDescent="0.2">
      <c r="E113" s="36"/>
      <c r="F113" s="36"/>
      <c r="G113" s="36"/>
      <c r="H113" s="36"/>
      <c r="I113" s="37"/>
    </row>
    <row r="114" spans="5:9" x14ac:dyDescent="0.2">
      <c r="E114" s="36"/>
      <c r="F114" s="36"/>
      <c r="G114" s="36"/>
      <c r="H114" s="36"/>
      <c r="I114" s="37"/>
    </row>
    <row r="115" spans="5:9" x14ac:dyDescent="0.2">
      <c r="E115" s="36"/>
      <c r="F115" s="36"/>
      <c r="G115" s="36"/>
      <c r="H115" s="36"/>
      <c r="I115" s="37"/>
    </row>
    <row r="116" spans="5:9" x14ac:dyDescent="0.2">
      <c r="E116" s="38"/>
      <c r="F116" s="38"/>
      <c r="G116" s="38"/>
      <c r="H116" s="38"/>
      <c r="I116" s="39"/>
    </row>
    <row r="117" spans="5:9" x14ac:dyDescent="0.2">
      <c r="E117" s="38"/>
      <c r="F117" s="38"/>
      <c r="G117" s="38"/>
      <c r="H117" s="38"/>
      <c r="I117" s="39"/>
    </row>
    <row r="118" spans="5:9" x14ac:dyDescent="0.2">
      <c r="E118" s="38"/>
      <c r="F118" s="38"/>
      <c r="G118" s="38"/>
      <c r="H118" s="38"/>
      <c r="I118" s="39"/>
    </row>
    <row r="119" spans="5:9" x14ac:dyDescent="0.2">
      <c r="E119" s="38"/>
      <c r="F119" s="38"/>
      <c r="G119" s="38"/>
      <c r="H119" s="38"/>
      <c r="I119" s="39"/>
    </row>
    <row r="120" spans="5:9" x14ac:dyDescent="0.2">
      <c r="E120" s="38"/>
      <c r="F120" s="38"/>
      <c r="G120" s="38"/>
      <c r="H120" s="38"/>
      <c r="I120" s="39"/>
    </row>
    <row r="121" spans="5:9" x14ac:dyDescent="0.2">
      <c r="E121" s="38"/>
      <c r="F121" s="38"/>
      <c r="G121" s="38"/>
      <c r="H121" s="38"/>
      <c r="I121" s="39"/>
    </row>
    <row r="122" spans="5:9" x14ac:dyDescent="0.2">
      <c r="E122" s="38"/>
      <c r="F122" s="38"/>
      <c r="G122" s="38"/>
      <c r="H122" s="38"/>
      <c r="I122" s="39"/>
    </row>
    <row r="123" spans="5:9" x14ac:dyDescent="0.2">
      <c r="E123" s="38"/>
      <c r="F123" s="38"/>
      <c r="G123" s="38"/>
      <c r="H123" s="38"/>
      <c r="I123" s="39"/>
    </row>
    <row r="124" spans="5:9" x14ac:dyDescent="0.2">
      <c r="E124" s="38"/>
      <c r="F124" s="38"/>
      <c r="G124" s="38"/>
      <c r="H124" s="38"/>
      <c r="I124" s="39"/>
    </row>
    <row r="125" spans="5:9" x14ac:dyDescent="0.2">
      <c r="E125" s="38"/>
      <c r="F125" s="38"/>
      <c r="G125" s="38"/>
      <c r="H125" s="38"/>
      <c r="I125" s="39"/>
    </row>
    <row r="126" spans="5:9" x14ac:dyDescent="0.2">
      <c r="E126" s="38"/>
      <c r="F126" s="38"/>
      <c r="G126" s="38"/>
      <c r="H126" s="38"/>
      <c r="I126" s="39"/>
    </row>
    <row r="127" spans="5:9" x14ac:dyDescent="0.2">
      <c r="E127" s="38"/>
      <c r="F127" s="38"/>
      <c r="G127" s="38"/>
      <c r="H127" s="38"/>
      <c r="I127" s="39"/>
    </row>
    <row r="128" spans="5:9" x14ac:dyDescent="0.2">
      <c r="E128" s="38"/>
      <c r="F128" s="38"/>
      <c r="G128" s="38"/>
      <c r="H128" s="38"/>
      <c r="I128" s="39"/>
    </row>
    <row r="129" spans="5:9" x14ac:dyDescent="0.2">
      <c r="E129" s="38"/>
      <c r="F129" s="38"/>
      <c r="G129" s="38"/>
      <c r="H129" s="38"/>
      <c r="I129" s="39"/>
    </row>
    <row r="130" spans="5:9" x14ac:dyDescent="0.2">
      <c r="E130" s="38"/>
      <c r="F130" s="38"/>
      <c r="G130" s="38"/>
      <c r="H130" s="38"/>
      <c r="I130" s="39"/>
    </row>
    <row r="131" spans="5:9" x14ac:dyDescent="0.2">
      <c r="E131" s="38"/>
      <c r="F131" s="38"/>
      <c r="G131" s="38"/>
      <c r="H131" s="38"/>
      <c r="I131" s="39"/>
    </row>
    <row r="132" spans="5:9" x14ac:dyDescent="0.2">
      <c r="E132" s="38"/>
      <c r="F132" s="38"/>
      <c r="G132" s="38"/>
      <c r="H132" s="38"/>
      <c r="I132" s="39"/>
    </row>
    <row r="133" spans="5:9" x14ac:dyDescent="0.2">
      <c r="E133" s="38"/>
      <c r="F133" s="38"/>
      <c r="G133" s="38"/>
      <c r="H133" s="38"/>
      <c r="I133" s="39"/>
    </row>
    <row r="134" spans="5:9" x14ac:dyDescent="0.2">
      <c r="E134" s="38"/>
      <c r="F134" s="38"/>
      <c r="G134" s="38"/>
      <c r="H134" s="38"/>
      <c r="I134" s="39"/>
    </row>
    <row r="135" spans="5:9" x14ac:dyDescent="0.2">
      <c r="E135" s="38"/>
      <c r="F135" s="38"/>
      <c r="G135" s="38"/>
      <c r="H135" s="38"/>
      <c r="I135" s="39"/>
    </row>
    <row r="136" spans="5:9" x14ac:dyDescent="0.2">
      <c r="E136" s="38"/>
      <c r="F136" s="38"/>
      <c r="G136" s="38"/>
      <c r="H136" s="38"/>
      <c r="I136" s="39"/>
    </row>
    <row r="137" spans="5:9" x14ac:dyDescent="0.2">
      <c r="E137" s="38"/>
      <c r="F137" s="38"/>
      <c r="G137" s="38"/>
      <c r="H137" s="38"/>
      <c r="I137" s="39"/>
    </row>
    <row r="138" spans="5:9" x14ac:dyDescent="0.2">
      <c r="E138" s="38"/>
      <c r="F138" s="38"/>
      <c r="G138" s="38"/>
      <c r="H138" s="38"/>
      <c r="I138" s="39"/>
    </row>
    <row r="139" spans="5:9" x14ac:dyDescent="0.2">
      <c r="E139" s="38"/>
      <c r="F139" s="38"/>
      <c r="G139" s="38"/>
      <c r="H139" s="38"/>
      <c r="I139" s="39"/>
    </row>
    <row r="140" spans="5:9" x14ac:dyDescent="0.2">
      <c r="E140" s="38"/>
      <c r="F140" s="38"/>
      <c r="G140" s="38"/>
      <c r="H140" s="38"/>
      <c r="I140" s="39"/>
    </row>
    <row r="141" spans="5:9" x14ac:dyDescent="0.2">
      <c r="E141" s="38"/>
      <c r="F141" s="38"/>
      <c r="G141" s="38"/>
      <c r="H141" s="38"/>
      <c r="I141" s="39"/>
    </row>
    <row r="142" spans="5:9" x14ac:dyDescent="0.2">
      <c r="E142" s="38"/>
      <c r="F142" s="38"/>
      <c r="G142" s="38"/>
      <c r="H142" s="38"/>
      <c r="I142" s="39"/>
    </row>
    <row r="143" spans="5:9" x14ac:dyDescent="0.2">
      <c r="E143" s="38"/>
      <c r="F143" s="38"/>
      <c r="G143" s="38"/>
      <c r="H143" s="38"/>
      <c r="I143" s="39"/>
    </row>
    <row r="144" spans="5:9" x14ac:dyDescent="0.2">
      <c r="E144" s="38"/>
      <c r="F144" s="38"/>
      <c r="G144" s="38"/>
      <c r="H144" s="38"/>
      <c r="I144" s="39"/>
    </row>
    <row r="145" spans="5:9" x14ac:dyDescent="0.2">
      <c r="E145" s="38"/>
      <c r="F145" s="38"/>
      <c r="G145" s="38"/>
      <c r="H145" s="38"/>
      <c r="I145" s="39"/>
    </row>
    <row r="146" spans="5:9" x14ac:dyDescent="0.2">
      <c r="E146" s="38"/>
      <c r="F146" s="38"/>
      <c r="G146" s="38"/>
      <c r="H146" s="38"/>
      <c r="I146" s="39"/>
    </row>
    <row r="147" spans="5:9" x14ac:dyDescent="0.2">
      <c r="E147" s="38"/>
      <c r="F147" s="38"/>
      <c r="G147" s="38"/>
      <c r="H147" s="38"/>
      <c r="I147" s="39"/>
    </row>
    <row r="148" spans="5:9" x14ac:dyDescent="0.2">
      <c r="E148" s="38"/>
      <c r="F148" s="38"/>
      <c r="G148" s="38"/>
      <c r="H148" s="38"/>
      <c r="I148" s="39"/>
    </row>
    <row r="149" spans="5:9" x14ac:dyDescent="0.2">
      <c r="E149" s="38"/>
      <c r="F149" s="38"/>
      <c r="G149" s="38"/>
      <c r="H149" s="38"/>
      <c r="I149" s="39"/>
    </row>
    <row r="150" spans="5:9" x14ac:dyDescent="0.2">
      <c r="E150" s="38"/>
      <c r="F150" s="38"/>
      <c r="G150" s="38"/>
      <c r="H150" s="38"/>
      <c r="I150" s="39"/>
    </row>
    <row r="151" spans="5:9" x14ac:dyDescent="0.2">
      <c r="E151" s="38"/>
      <c r="F151" s="38"/>
      <c r="G151" s="38"/>
      <c r="H151" s="38"/>
      <c r="I151" s="39"/>
    </row>
    <row r="152" spans="5:9" x14ac:dyDescent="0.2">
      <c r="E152" s="38"/>
      <c r="F152" s="38"/>
      <c r="G152" s="38"/>
      <c r="H152" s="38"/>
      <c r="I152" s="39"/>
    </row>
    <row r="153" spans="5:9" x14ac:dyDescent="0.2">
      <c r="E153" s="38"/>
      <c r="F153" s="38"/>
      <c r="G153" s="38"/>
      <c r="H153" s="38"/>
      <c r="I153" s="39"/>
    </row>
    <row r="154" spans="5:9" x14ac:dyDescent="0.2">
      <c r="E154" s="38"/>
      <c r="F154" s="38"/>
      <c r="G154" s="38"/>
      <c r="H154" s="38"/>
      <c r="I154" s="39"/>
    </row>
    <row r="155" spans="5:9" x14ac:dyDescent="0.2">
      <c r="E155" s="38"/>
      <c r="F155" s="38"/>
      <c r="G155" s="38"/>
      <c r="H155" s="38"/>
      <c r="I155" s="39"/>
    </row>
    <row r="156" spans="5:9" x14ac:dyDescent="0.2">
      <c r="E156" s="38"/>
      <c r="F156" s="38"/>
      <c r="G156" s="38"/>
      <c r="H156" s="38"/>
      <c r="I156" s="39"/>
    </row>
    <row r="157" spans="5:9" x14ac:dyDescent="0.2">
      <c r="E157" s="38"/>
      <c r="F157" s="38"/>
      <c r="G157" s="38"/>
      <c r="H157" s="38"/>
      <c r="I157" s="39"/>
    </row>
  </sheetData>
  <mergeCells count="3">
    <mergeCell ref="A81:J81"/>
    <mergeCell ref="L81:N81"/>
    <mergeCell ref="A12:Q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8"/>
  <sheetViews>
    <sheetView topLeftCell="A10" workbookViewId="0">
      <selection activeCell="B40" sqref="B40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1640625" style="2" customWidth="1"/>
    <col min="4" max="4" width="10.83203125" style="2"/>
    <col min="5" max="5" width="10.1640625" style="27" customWidth="1"/>
    <col min="6" max="6" width="21.1640625" style="2" customWidth="1"/>
    <col min="7" max="7" width="13.1640625" style="2" customWidth="1"/>
    <col min="8" max="8" width="16" style="2" customWidth="1"/>
    <col min="9" max="9" width="14.83203125" style="2" customWidth="1"/>
    <col min="10" max="10" width="15.6640625" style="2" customWidth="1"/>
    <col min="11" max="11" width="19.1640625" style="2" customWidth="1"/>
    <col min="12" max="12" width="16.83203125" style="2" customWidth="1"/>
    <col min="13" max="13" width="22.1640625" style="2" customWidth="1"/>
    <col min="14" max="16384" width="10.83203125" style="2"/>
  </cols>
  <sheetData>
    <row r="1" spans="1:13" x14ac:dyDescent="0.2">
      <c r="E1" s="29"/>
      <c r="L1" s="2" t="s">
        <v>115</v>
      </c>
    </row>
    <row r="2" spans="1:13" x14ac:dyDescent="0.2">
      <c r="B2" s="1" t="s">
        <v>0</v>
      </c>
      <c r="C2" s="1"/>
      <c r="E2" s="29"/>
    </row>
    <row r="3" spans="1:13" x14ac:dyDescent="0.2">
      <c r="B3" s="2" t="s">
        <v>1</v>
      </c>
      <c r="E3" s="31"/>
    </row>
    <row r="4" spans="1:13" x14ac:dyDescent="0.2">
      <c r="B4" s="2" t="s">
        <v>2</v>
      </c>
      <c r="E4" s="29"/>
    </row>
    <row r="5" spans="1:13" x14ac:dyDescent="0.2">
      <c r="B5" s="2" t="s">
        <v>3</v>
      </c>
      <c r="E5" s="29"/>
    </row>
    <row r="6" spans="1:13" x14ac:dyDescent="0.2">
      <c r="E6" s="29"/>
    </row>
    <row r="7" spans="1:13" x14ac:dyDescent="0.2">
      <c r="B7" s="1" t="s">
        <v>4</v>
      </c>
      <c r="C7" s="1"/>
      <c r="E7" s="29"/>
    </row>
    <row r="8" spans="1:13" x14ac:dyDescent="0.2">
      <c r="B8" s="11"/>
      <c r="C8" s="11"/>
      <c r="D8" s="11"/>
      <c r="E8" s="29"/>
    </row>
    <row r="9" spans="1:13" x14ac:dyDescent="0.2">
      <c r="B9" s="12"/>
      <c r="C9" s="12"/>
      <c r="D9" s="12"/>
      <c r="E9" s="24"/>
    </row>
    <row r="10" spans="1:13" x14ac:dyDescent="0.2">
      <c r="B10" s="12"/>
      <c r="C10" s="12"/>
      <c r="D10" s="12"/>
      <c r="E10" s="29"/>
    </row>
    <row r="11" spans="1:13" x14ac:dyDescent="0.2">
      <c r="E11" s="29"/>
    </row>
    <row r="12" spans="1:13" x14ac:dyDescent="0.2">
      <c r="A12" s="221" t="s">
        <v>114</v>
      </c>
      <c r="B12" s="221"/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</row>
    <row r="13" spans="1:13" x14ac:dyDescent="0.2">
      <c r="A13" s="2" t="s">
        <v>5</v>
      </c>
      <c r="B13" s="2" t="s">
        <v>123</v>
      </c>
      <c r="E13" s="29"/>
    </row>
    <row r="14" spans="1:13" x14ac:dyDescent="0.2">
      <c r="E14" s="29"/>
    </row>
    <row r="15" spans="1:13" ht="51" x14ac:dyDescent="0.2">
      <c r="A15" s="8" t="s">
        <v>6</v>
      </c>
      <c r="B15" s="8" t="s">
        <v>7</v>
      </c>
      <c r="C15" s="8"/>
      <c r="D15" s="8" t="s">
        <v>8</v>
      </c>
      <c r="E15" s="25" t="s">
        <v>9</v>
      </c>
      <c r="F15" s="9" t="s">
        <v>10</v>
      </c>
      <c r="G15" s="9" t="s">
        <v>11</v>
      </c>
      <c r="H15" s="9" t="s">
        <v>12</v>
      </c>
      <c r="I15" s="9" t="s">
        <v>13</v>
      </c>
      <c r="J15" s="9" t="s">
        <v>15</v>
      </c>
      <c r="K15" s="10" t="s">
        <v>16</v>
      </c>
      <c r="L15" s="10" t="s">
        <v>17</v>
      </c>
      <c r="M15" s="10" t="s">
        <v>14</v>
      </c>
    </row>
    <row r="16" spans="1:13" ht="17" x14ac:dyDescent="0.2">
      <c r="A16" s="4"/>
      <c r="B16" s="9" t="s">
        <v>124</v>
      </c>
      <c r="C16" s="3"/>
      <c r="D16" s="3"/>
      <c r="E16" s="33"/>
      <c r="F16" s="4"/>
      <c r="G16" s="4"/>
      <c r="H16" s="4"/>
      <c r="I16" s="4"/>
      <c r="J16" s="4"/>
      <c r="K16" s="4"/>
      <c r="L16" s="4"/>
      <c r="M16" s="4"/>
    </row>
    <row r="17" spans="1:13" x14ac:dyDescent="0.2">
      <c r="A17" s="4">
        <v>1</v>
      </c>
      <c r="B17" s="4" t="s">
        <v>125</v>
      </c>
      <c r="C17" s="16"/>
      <c r="D17" s="17" t="s">
        <v>21</v>
      </c>
      <c r="E17" s="34">
        <v>1600</v>
      </c>
      <c r="F17" s="4"/>
      <c r="G17" s="4"/>
      <c r="H17" s="4"/>
      <c r="I17" s="4"/>
      <c r="J17" s="4"/>
      <c r="K17" s="4"/>
      <c r="L17" s="4"/>
      <c r="M17" s="4"/>
    </row>
    <row r="18" spans="1:13" x14ac:dyDescent="0.2">
      <c r="A18" s="4">
        <v>2</v>
      </c>
      <c r="B18" s="4" t="s">
        <v>126</v>
      </c>
      <c r="C18" s="21" t="s">
        <v>127</v>
      </c>
      <c r="D18" s="17" t="s">
        <v>27</v>
      </c>
      <c r="E18" s="34">
        <v>10500</v>
      </c>
      <c r="F18" s="4"/>
      <c r="G18" s="4"/>
      <c r="H18" s="4"/>
      <c r="I18" s="4"/>
      <c r="J18" s="4"/>
      <c r="K18" s="4"/>
      <c r="L18" s="4"/>
      <c r="M18" s="4"/>
    </row>
    <row r="19" spans="1:13" x14ac:dyDescent="0.2">
      <c r="A19" s="4">
        <v>3</v>
      </c>
      <c r="B19" s="4" t="s">
        <v>128</v>
      </c>
      <c r="C19" s="21" t="s">
        <v>129</v>
      </c>
      <c r="D19" s="17" t="s">
        <v>27</v>
      </c>
      <c r="E19" s="34">
        <v>6000</v>
      </c>
      <c r="F19" s="4"/>
      <c r="G19" s="4"/>
      <c r="H19" s="4"/>
      <c r="I19" s="4"/>
      <c r="J19" s="4"/>
      <c r="K19" s="4"/>
      <c r="L19" s="4"/>
      <c r="M19" s="4"/>
    </row>
    <row r="20" spans="1:13" x14ac:dyDescent="0.2">
      <c r="A20" s="4"/>
      <c r="B20" s="13" t="s">
        <v>31</v>
      </c>
      <c r="C20" s="15"/>
      <c r="D20" s="16"/>
      <c r="E20" s="34"/>
      <c r="F20" s="4"/>
      <c r="G20" s="4"/>
      <c r="H20" s="4"/>
      <c r="I20" s="4"/>
      <c r="J20" s="4"/>
      <c r="K20" s="4"/>
      <c r="L20" s="4"/>
      <c r="M20" s="4"/>
    </row>
    <row r="21" spans="1:13" ht="17" x14ac:dyDescent="0.2">
      <c r="A21" s="4">
        <v>4</v>
      </c>
      <c r="B21" s="19" t="s">
        <v>130</v>
      </c>
      <c r="C21" s="15"/>
      <c r="D21" s="16" t="s">
        <v>21</v>
      </c>
      <c r="E21" s="34">
        <v>510</v>
      </c>
      <c r="F21" s="4"/>
      <c r="G21" s="4"/>
      <c r="H21" s="4"/>
      <c r="I21" s="4"/>
      <c r="J21" s="4"/>
      <c r="K21" s="4"/>
      <c r="L21" s="4"/>
      <c r="M21" s="4"/>
    </row>
    <row r="22" spans="1:13" ht="17" x14ac:dyDescent="0.2">
      <c r="A22" s="4">
        <v>5</v>
      </c>
      <c r="B22" s="19" t="s">
        <v>131</v>
      </c>
      <c r="C22" s="15" t="s">
        <v>53</v>
      </c>
      <c r="D22" s="16" t="s">
        <v>27</v>
      </c>
      <c r="E22" s="34">
        <v>7000</v>
      </c>
      <c r="F22" s="4"/>
      <c r="G22" s="4"/>
      <c r="H22" s="4"/>
      <c r="I22" s="4"/>
      <c r="J22" s="4"/>
      <c r="K22" s="4"/>
      <c r="L22" s="4"/>
      <c r="M22" s="4"/>
    </row>
    <row r="23" spans="1:13" ht="17" x14ac:dyDescent="0.2">
      <c r="A23" s="4">
        <v>6</v>
      </c>
      <c r="B23" s="19" t="s">
        <v>132</v>
      </c>
      <c r="C23" s="15" t="s">
        <v>37</v>
      </c>
      <c r="D23" s="16" t="s">
        <v>27</v>
      </c>
      <c r="E23" s="34">
        <v>9000</v>
      </c>
      <c r="F23" s="4"/>
      <c r="G23" s="4"/>
      <c r="H23" s="4"/>
      <c r="I23" s="4"/>
      <c r="J23" s="4"/>
      <c r="K23" s="4"/>
      <c r="L23" s="4"/>
      <c r="M23" s="4"/>
    </row>
    <row r="24" spans="1:13" ht="17" x14ac:dyDescent="0.2">
      <c r="A24" s="4">
        <v>7</v>
      </c>
      <c r="B24" s="19" t="s">
        <v>133</v>
      </c>
      <c r="C24" s="15" t="s">
        <v>53</v>
      </c>
      <c r="D24" s="16" t="s">
        <v>27</v>
      </c>
      <c r="E24" s="34">
        <v>9000</v>
      </c>
      <c r="F24" s="4"/>
      <c r="G24" s="4"/>
      <c r="H24" s="4"/>
      <c r="I24" s="4"/>
      <c r="J24" s="4"/>
      <c r="K24" s="4"/>
      <c r="L24" s="4"/>
      <c r="M24" s="4"/>
    </row>
    <row r="25" spans="1:13" x14ac:dyDescent="0.2">
      <c r="A25" s="4">
        <v>8</v>
      </c>
      <c r="B25" s="4" t="s">
        <v>134</v>
      </c>
      <c r="C25" s="15"/>
      <c r="D25" s="16" t="s">
        <v>56</v>
      </c>
      <c r="E25" s="34">
        <v>20</v>
      </c>
      <c r="F25" s="4"/>
      <c r="G25" s="4"/>
      <c r="H25" s="4"/>
      <c r="I25" s="4"/>
      <c r="J25" s="4"/>
      <c r="K25" s="4"/>
      <c r="L25" s="4"/>
      <c r="M25" s="4"/>
    </row>
    <row r="26" spans="1:13" x14ac:dyDescent="0.2">
      <c r="A26" s="4">
        <v>9</v>
      </c>
      <c r="B26" s="4" t="s">
        <v>135</v>
      </c>
      <c r="C26" s="21"/>
      <c r="D26" s="17" t="s">
        <v>56</v>
      </c>
      <c r="E26" s="34">
        <v>40</v>
      </c>
      <c r="F26" s="4"/>
      <c r="G26" s="4"/>
      <c r="H26" s="4"/>
      <c r="I26" s="4"/>
      <c r="J26" s="4"/>
      <c r="K26" s="4"/>
      <c r="L26" s="4"/>
      <c r="M26" s="4"/>
    </row>
    <row r="27" spans="1:13" x14ac:dyDescent="0.2">
      <c r="A27" s="4">
        <v>10</v>
      </c>
      <c r="B27" s="15" t="s">
        <v>136</v>
      </c>
      <c r="C27" s="15"/>
      <c r="D27" s="16" t="s">
        <v>21</v>
      </c>
      <c r="E27" s="34">
        <v>6000</v>
      </c>
      <c r="F27" s="4"/>
      <c r="G27" s="4"/>
      <c r="H27" s="4"/>
      <c r="I27" s="4"/>
      <c r="J27" s="4"/>
      <c r="K27" s="4"/>
      <c r="L27" s="4"/>
      <c r="M27" s="4"/>
    </row>
    <row r="28" spans="1:13" x14ac:dyDescent="0.2">
      <c r="A28" s="4">
        <v>11</v>
      </c>
      <c r="B28" s="4" t="s">
        <v>137</v>
      </c>
      <c r="C28" s="15" t="s">
        <v>26</v>
      </c>
      <c r="D28" s="16" t="s">
        <v>27</v>
      </c>
      <c r="E28" s="34">
        <v>10500</v>
      </c>
      <c r="F28" s="4"/>
      <c r="G28" s="4"/>
      <c r="H28" s="4"/>
      <c r="I28" s="4"/>
      <c r="J28" s="4"/>
      <c r="K28" s="4"/>
      <c r="L28" s="4"/>
      <c r="M28" s="4"/>
    </row>
    <row r="29" spans="1:13" x14ac:dyDescent="0.2">
      <c r="A29" s="4"/>
      <c r="B29" s="13" t="s">
        <v>99</v>
      </c>
      <c r="C29" s="15"/>
      <c r="D29" s="16"/>
      <c r="E29" s="34"/>
      <c r="F29" s="4"/>
      <c r="G29" s="4"/>
      <c r="H29" s="4"/>
      <c r="I29" s="4"/>
      <c r="J29" s="4"/>
      <c r="K29" s="4"/>
      <c r="L29" s="4"/>
      <c r="M29" s="4"/>
    </row>
    <row r="30" spans="1:13" x14ac:dyDescent="0.2">
      <c r="A30" s="4">
        <v>12</v>
      </c>
      <c r="B30" s="15" t="s">
        <v>138</v>
      </c>
      <c r="C30" s="15" t="s">
        <v>73</v>
      </c>
      <c r="D30" s="16" t="s">
        <v>27</v>
      </c>
      <c r="E30" s="34">
        <v>60</v>
      </c>
      <c r="F30" s="4"/>
      <c r="G30" s="4"/>
      <c r="H30" s="4"/>
      <c r="I30" s="4"/>
      <c r="J30" s="4"/>
      <c r="K30" s="4"/>
      <c r="L30" s="4"/>
      <c r="M30" s="4"/>
    </row>
    <row r="31" spans="1:13" ht="17" thickBot="1" x14ac:dyDescent="0.25">
      <c r="A31" s="4">
        <v>13</v>
      </c>
      <c r="B31" s="15" t="s">
        <v>141</v>
      </c>
      <c r="C31" s="15" t="s">
        <v>140</v>
      </c>
      <c r="D31" s="16" t="s">
        <v>27</v>
      </c>
      <c r="E31" s="34">
        <v>480</v>
      </c>
      <c r="F31" s="4"/>
      <c r="G31" s="4"/>
      <c r="H31" s="4"/>
      <c r="I31" s="4"/>
      <c r="J31" s="4"/>
      <c r="K31" s="4"/>
      <c r="L31" s="4"/>
      <c r="M31" s="4"/>
    </row>
    <row r="32" spans="1:13" ht="26" customHeight="1" thickBot="1" x14ac:dyDescent="0.25">
      <c r="A32" s="218" t="s">
        <v>111</v>
      </c>
      <c r="B32" s="219"/>
      <c r="C32" s="219"/>
      <c r="D32" s="219"/>
      <c r="E32" s="219"/>
      <c r="F32" s="220"/>
      <c r="G32" s="46"/>
      <c r="H32" s="218" t="s">
        <v>112</v>
      </c>
      <c r="I32" s="219"/>
      <c r="J32" s="220"/>
      <c r="K32" s="45"/>
    </row>
    <row r="33" spans="2:5" x14ac:dyDescent="0.2">
      <c r="E33" s="29"/>
    </row>
    <row r="34" spans="2:5" x14ac:dyDescent="0.2">
      <c r="E34" s="29"/>
    </row>
    <row r="35" spans="2:5" x14ac:dyDescent="0.2">
      <c r="B35" s="62" t="s">
        <v>116</v>
      </c>
      <c r="E35" s="29"/>
    </row>
    <row r="36" spans="2:5" x14ac:dyDescent="0.2">
      <c r="B36" s="62" t="s">
        <v>117</v>
      </c>
      <c r="E36" s="29"/>
    </row>
    <row r="37" spans="2:5" x14ac:dyDescent="0.2">
      <c r="B37" s="62" t="s">
        <v>120</v>
      </c>
      <c r="E37" s="29"/>
    </row>
    <row r="38" spans="2:5" x14ac:dyDescent="0.2">
      <c r="B38" s="62" t="s">
        <v>119</v>
      </c>
      <c r="E38" s="29"/>
    </row>
    <row r="39" spans="2:5" x14ac:dyDescent="0.2">
      <c r="B39" s="63" t="s">
        <v>983</v>
      </c>
      <c r="E39" s="37"/>
    </row>
    <row r="40" spans="2:5" x14ac:dyDescent="0.2">
      <c r="E40" s="37"/>
    </row>
    <row r="41" spans="2:5" x14ac:dyDescent="0.2">
      <c r="E41" s="37"/>
    </row>
    <row r="42" spans="2:5" x14ac:dyDescent="0.2">
      <c r="B42" s="2" t="s">
        <v>121</v>
      </c>
      <c r="E42" s="37"/>
    </row>
    <row r="43" spans="2:5" x14ac:dyDescent="0.2">
      <c r="E43" s="37" t="s">
        <v>122</v>
      </c>
    </row>
    <row r="44" spans="2:5" x14ac:dyDescent="0.2">
      <c r="E44" s="37"/>
    </row>
    <row r="45" spans="2:5" x14ac:dyDescent="0.2">
      <c r="E45" s="37"/>
    </row>
    <row r="46" spans="2:5" x14ac:dyDescent="0.2">
      <c r="E46" s="37"/>
    </row>
    <row r="47" spans="2:5" x14ac:dyDescent="0.2">
      <c r="E47" s="37"/>
    </row>
    <row r="48" spans="2:5" x14ac:dyDescent="0.2">
      <c r="E48" s="37"/>
    </row>
    <row r="49" spans="5:5" x14ac:dyDescent="0.2">
      <c r="E49" s="37"/>
    </row>
    <row r="50" spans="5:5" x14ac:dyDescent="0.2">
      <c r="E50" s="37"/>
    </row>
    <row r="51" spans="5:5" x14ac:dyDescent="0.2">
      <c r="E51" s="37"/>
    </row>
    <row r="52" spans="5:5" x14ac:dyDescent="0.2">
      <c r="E52" s="37"/>
    </row>
    <row r="53" spans="5:5" x14ac:dyDescent="0.2">
      <c r="E53" s="37"/>
    </row>
    <row r="54" spans="5:5" x14ac:dyDescent="0.2">
      <c r="E54" s="37"/>
    </row>
    <row r="55" spans="5:5" x14ac:dyDescent="0.2">
      <c r="E55" s="37"/>
    </row>
    <row r="56" spans="5:5" x14ac:dyDescent="0.2">
      <c r="E56" s="37"/>
    </row>
    <row r="57" spans="5:5" x14ac:dyDescent="0.2">
      <c r="E57" s="37"/>
    </row>
    <row r="58" spans="5:5" x14ac:dyDescent="0.2">
      <c r="E58" s="37"/>
    </row>
    <row r="59" spans="5:5" x14ac:dyDescent="0.2">
      <c r="E59" s="37"/>
    </row>
    <row r="60" spans="5:5" x14ac:dyDescent="0.2">
      <c r="E60" s="37"/>
    </row>
    <row r="61" spans="5:5" x14ac:dyDescent="0.2">
      <c r="E61" s="37"/>
    </row>
    <row r="62" spans="5:5" x14ac:dyDescent="0.2">
      <c r="E62" s="37"/>
    </row>
    <row r="63" spans="5:5" x14ac:dyDescent="0.2">
      <c r="E63" s="37"/>
    </row>
    <row r="64" spans="5:5" x14ac:dyDescent="0.2">
      <c r="E64" s="37"/>
    </row>
    <row r="65" spans="5:5" x14ac:dyDescent="0.2">
      <c r="E65" s="37"/>
    </row>
    <row r="66" spans="5:5" x14ac:dyDescent="0.2">
      <c r="E66" s="37"/>
    </row>
    <row r="67" spans="5:5" x14ac:dyDescent="0.2">
      <c r="E67" s="39"/>
    </row>
    <row r="68" spans="5:5" x14ac:dyDescent="0.2">
      <c r="E68" s="39"/>
    </row>
    <row r="69" spans="5:5" x14ac:dyDescent="0.2">
      <c r="E69" s="39"/>
    </row>
    <row r="70" spans="5:5" x14ac:dyDescent="0.2">
      <c r="E70" s="39"/>
    </row>
    <row r="71" spans="5:5" x14ac:dyDescent="0.2">
      <c r="E71" s="39"/>
    </row>
    <row r="72" spans="5:5" x14ac:dyDescent="0.2">
      <c r="E72" s="39"/>
    </row>
    <row r="73" spans="5:5" x14ac:dyDescent="0.2">
      <c r="E73" s="39"/>
    </row>
    <row r="74" spans="5:5" x14ac:dyDescent="0.2">
      <c r="E74" s="39"/>
    </row>
    <row r="75" spans="5:5" x14ac:dyDescent="0.2">
      <c r="E75" s="39"/>
    </row>
    <row r="76" spans="5:5" x14ac:dyDescent="0.2">
      <c r="E76" s="39"/>
    </row>
    <row r="77" spans="5:5" x14ac:dyDescent="0.2">
      <c r="E77" s="39"/>
    </row>
    <row r="78" spans="5:5" x14ac:dyDescent="0.2">
      <c r="E78" s="39"/>
    </row>
    <row r="79" spans="5:5" x14ac:dyDescent="0.2">
      <c r="E79" s="39"/>
    </row>
    <row r="80" spans="5:5" x14ac:dyDescent="0.2">
      <c r="E80" s="39"/>
    </row>
    <row r="81" spans="5:5" x14ac:dyDescent="0.2">
      <c r="E81" s="39"/>
    </row>
    <row r="82" spans="5:5" x14ac:dyDescent="0.2">
      <c r="E82" s="39"/>
    </row>
    <row r="83" spans="5:5" x14ac:dyDescent="0.2">
      <c r="E83" s="39"/>
    </row>
    <row r="84" spans="5:5" x14ac:dyDescent="0.2">
      <c r="E84" s="39"/>
    </row>
    <row r="85" spans="5:5" x14ac:dyDescent="0.2">
      <c r="E85" s="39"/>
    </row>
    <row r="86" spans="5:5" x14ac:dyDescent="0.2">
      <c r="E86" s="39"/>
    </row>
    <row r="87" spans="5:5" x14ac:dyDescent="0.2">
      <c r="E87" s="39"/>
    </row>
    <row r="88" spans="5:5" x14ac:dyDescent="0.2">
      <c r="E88" s="39"/>
    </row>
    <row r="89" spans="5:5" x14ac:dyDescent="0.2">
      <c r="E89" s="39"/>
    </row>
    <row r="90" spans="5:5" x14ac:dyDescent="0.2">
      <c r="E90" s="39"/>
    </row>
    <row r="91" spans="5:5" x14ac:dyDescent="0.2">
      <c r="E91" s="39"/>
    </row>
    <row r="92" spans="5:5" x14ac:dyDescent="0.2">
      <c r="E92" s="39"/>
    </row>
    <row r="93" spans="5:5" x14ac:dyDescent="0.2">
      <c r="E93" s="39"/>
    </row>
    <row r="94" spans="5:5" x14ac:dyDescent="0.2">
      <c r="E94" s="39"/>
    </row>
    <row r="95" spans="5:5" x14ac:dyDescent="0.2">
      <c r="E95" s="39"/>
    </row>
    <row r="96" spans="5:5" x14ac:dyDescent="0.2">
      <c r="E96" s="39"/>
    </row>
    <row r="97" spans="5:5" x14ac:dyDescent="0.2">
      <c r="E97" s="39"/>
    </row>
    <row r="98" spans="5:5" x14ac:dyDescent="0.2">
      <c r="E98" s="39"/>
    </row>
    <row r="99" spans="5:5" x14ac:dyDescent="0.2">
      <c r="E99" s="39"/>
    </row>
    <row r="100" spans="5:5" x14ac:dyDescent="0.2">
      <c r="E100" s="39"/>
    </row>
    <row r="101" spans="5:5" x14ac:dyDescent="0.2">
      <c r="E101" s="39"/>
    </row>
    <row r="102" spans="5:5" x14ac:dyDescent="0.2">
      <c r="E102" s="39"/>
    </row>
    <row r="103" spans="5:5" x14ac:dyDescent="0.2">
      <c r="E103" s="39"/>
    </row>
    <row r="104" spans="5:5" x14ac:dyDescent="0.2">
      <c r="E104" s="39"/>
    </row>
    <row r="105" spans="5:5" x14ac:dyDescent="0.2">
      <c r="E105" s="39"/>
    </row>
    <row r="106" spans="5:5" x14ac:dyDescent="0.2">
      <c r="E106" s="39"/>
    </row>
    <row r="107" spans="5:5" x14ac:dyDescent="0.2">
      <c r="E107" s="39"/>
    </row>
    <row r="108" spans="5:5" x14ac:dyDescent="0.2">
      <c r="E108" s="39"/>
    </row>
  </sheetData>
  <mergeCells count="3">
    <mergeCell ref="A12:M12"/>
    <mergeCell ref="A32:F32"/>
    <mergeCell ref="H32:J3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8"/>
  <sheetViews>
    <sheetView topLeftCell="A7" workbookViewId="0">
      <selection activeCell="B30" sqref="B30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1640625" style="2" customWidth="1"/>
    <col min="4" max="4" width="10.83203125" style="2"/>
    <col min="5" max="5" width="10.1640625" style="27" customWidth="1"/>
    <col min="6" max="6" width="21.1640625" style="2" customWidth="1"/>
    <col min="7" max="7" width="13.1640625" style="2" customWidth="1"/>
    <col min="8" max="8" width="16" style="2" customWidth="1"/>
    <col min="9" max="9" width="14.83203125" style="2" customWidth="1"/>
    <col min="10" max="10" width="15.6640625" style="2" customWidth="1"/>
    <col min="11" max="11" width="19.1640625" style="2" customWidth="1"/>
    <col min="12" max="12" width="16.83203125" style="2" customWidth="1"/>
    <col min="13" max="13" width="22.1640625" style="2" customWidth="1"/>
    <col min="14" max="16384" width="10.83203125" style="2"/>
  </cols>
  <sheetData>
    <row r="1" spans="1:13" x14ac:dyDescent="0.2">
      <c r="E1" s="29"/>
      <c r="L1" s="2" t="s">
        <v>115</v>
      </c>
    </row>
    <row r="2" spans="1:13" x14ac:dyDescent="0.2">
      <c r="B2" s="1" t="s">
        <v>0</v>
      </c>
      <c r="C2" s="1"/>
      <c r="E2" s="29"/>
    </row>
    <row r="3" spans="1:13" x14ac:dyDescent="0.2">
      <c r="B3" s="2" t="s">
        <v>1</v>
      </c>
      <c r="E3" s="31"/>
    </row>
    <row r="4" spans="1:13" x14ac:dyDescent="0.2">
      <c r="B4" s="2" t="s">
        <v>2</v>
      </c>
      <c r="E4" s="29"/>
    </row>
    <row r="5" spans="1:13" x14ac:dyDescent="0.2">
      <c r="B5" s="2" t="s">
        <v>3</v>
      </c>
      <c r="E5" s="29"/>
    </row>
    <row r="6" spans="1:13" x14ac:dyDescent="0.2">
      <c r="E6" s="29"/>
    </row>
    <row r="7" spans="1:13" x14ac:dyDescent="0.2">
      <c r="B7" s="1" t="s">
        <v>4</v>
      </c>
      <c r="C7" s="1"/>
      <c r="E7" s="29"/>
    </row>
    <row r="8" spans="1:13" x14ac:dyDescent="0.2">
      <c r="B8" s="11"/>
      <c r="C8" s="11"/>
      <c r="D8" s="11"/>
      <c r="E8" s="29"/>
    </row>
    <row r="9" spans="1:13" x14ac:dyDescent="0.2">
      <c r="B9" s="12"/>
      <c r="C9" s="12"/>
      <c r="D9" s="12"/>
      <c r="E9" s="24"/>
    </row>
    <row r="10" spans="1:13" x14ac:dyDescent="0.2">
      <c r="B10" s="12"/>
      <c r="C10" s="12"/>
      <c r="D10" s="12"/>
      <c r="E10" s="29"/>
    </row>
    <row r="11" spans="1:13" x14ac:dyDescent="0.2">
      <c r="E11" s="29"/>
    </row>
    <row r="12" spans="1:13" x14ac:dyDescent="0.2">
      <c r="A12" s="221" t="s">
        <v>114</v>
      </c>
      <c r="B12" s="221"/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</row>
    <row r="13" spans="1:13" x14ac:dyDescent="0.2">
      <c r="A13" s="2" t="s">
        <v>5</v>
      </c>
      <c r="B13" s="2" t="s">
        <v>142</v>
      </c>
      <c r="E13" s="29"/>
    </row>
    <row r="14" spans="1:13" x14ac:dyDescent="0.2">
      <c r="E14" s="29"/>
    </row>
    <row r="15" spans="1:13" ht="51" x14ac:dyDescent="0.2">
      <c r="A15" s="8" t="s">
        <v>6</v>
      </c>
      <c r="B15" s="8" t="s">
        <v>7</v>
      </c>
      <c r="C15" s="8"/>
      <c r="D15" s="8" t="s">
        <v>8</v>
      </c>
      <c r="E15" s="25" t="s">
        <v>9</v>
      </c>
      <c r="F15" s="9" t="s">
        <v>10</v>
      </c>
      <c r="G15" s="9" t="s">
        <v>11</v>
      </c>
      <c r="H15" s="9" t="s">
        <v>12</v>
      </c>
      <c r="I15" s="9" t="s">
        <v>13</v>
      </c>
      <c r="J15" s="9" t="s">
        <v>15</v>
      </c>
      <c r="K15" s="10" t="s">
        <v>16</v>
      </c>
      <c r="L15" s="10" t="s">
        <v>17</v>
      </c>
      <c r="M15" s="10" t="s">
        <v>14</v>
      </c>
    </row>
    <row r="16" spans="1:13" ht="17" x14ac:dyDescent="0.2">
      <c r="A16" s="4"/>
      <c r="B16" s="72" t="s">
        <v>143</v>
      </c>
      <c r="C16" s="3"/>
      <c r="D16" s="3"/>
      <c r="E16" s="33"/>
      <c r="F16" s="4"/>
      <c r="G16" s="4"/>
      <c r="H16" s="4"/>
      <c r="I16" s="4"/>
      <c r="J16" s="4"/>
      <c r="K16" s="4"/>
      <c r="L16" s="4"/>
      <c r="M16" s="4"/>
    </row>
    <row r="17" spans="1:13" x14ac:dyDescent="0.2">
      <c r="A17" s="4">
        <v>1</v>
      </c>
      <c r="B17" s="4" t="s">
        <v>144</v>
      </c>
      <c r="C17" s="16"/>
      <c r="D17" s="17" t="s">
        <v>21</v>
      </c>
      <c r="E17" s="34">
        <v>1000</v>
      </c>
      <c r="F17" s="4"/>
      <c r="G17" s="4"/>
      <c r="H17" s="4"/>
      <c r="I17" s="4"/>
      <c r="J17" s="4"/>
      <c r="K17" s="4"/>
      <c r="L17" s="4"/>
      <c r="M17" s="4"/>
    </row>
    <row r="18" spans="1:13" ht="17" x14ac:dyDescent="0.2">
      <c r="A18" s="4">
        <v>2</v>
      </c>
      <c r="B18" s="18" t="s">
        <v>145</v>
      </c>
      <c r="C18" s="21"/>
      <c r="D18" s="17" t="s">
        <v>27</v>
      </c>
      <c r="E18" s="34">
        <v>3750</v>
      </c>
      <c r="F18" s="4"/>
      <c r="G18" s="4"/>
      <c r="H18" s="4"/>
      <c r="I18" s="4"/>
      <c r="J18" s="4"/>
      <c r="K18" s="4"/>
      <c r="L18" s="4"/>
      <c r="M18" s="4"/>
    </row>
    <row r="19" spans="1:13" ht="17" x14ac:dyDescent="0.2">
      <c r="A19" s="4">
        <v>3</v>
      </c>
      <c r="B19" s="18" t="s">
        <v>146</v>
      </c>
      <c r="C19" s="21"/>
      <c r="D19" s="17" t="s">
        <v>27</v>
      </c>
      <c r="E19" s="34">
        <v>2500</v>
      </c>
      <c r="F19" s="4"/>
      <c r="G19" s="4"/>
      <c r="H19" s="4"/>
      <c r="I19" s="4"/>
      <c r="J19" s="4"/>
      <c r="K19" s="4"/>
      <c r="L19" s="4"/>
      <c r="M19" s="4"/>
    </row>
    <row r="20" spans="1:13" ht="17" x14ac:dyDescent="0.2">
      <c r="A20" s="4">
        <v>4</v>
      </c>
      <c r="B20" s="18" t="s">
        <v>147</v>
      </c>
      <c r="C20" s="15"/>
      <c r="D20" s="16" t="s">
        <v>27</v>
      </c>
      <c r="E20" s="34">
        <v>925</v>
      </c>
      <c r="F20" s="4"/>
      <c r="G20" s="4"/>
      <c r="H20" s="4"/>
      <c r="I20" s="4"/>
      <c r="J20" s="4"/>
      <c r="K20" s="4"/>
      <c r="L20" s="4"/>
      <c r="M20" s="4"/>
    </row>
    <row r="21" spans="1:13" ht="18" thickBot="1" x14ac:dyDescent="0.25">
      <c r="A21" s="4">
        <v>5</v>
      </c>
      <c r="B21" s="18" t="s">
        <v>148</v>
      </c>
      <c r="C21" s="15"/>
      <c r="D21" s="16" t="s">
        <v>27</v>
      </c>
      <c r="E21" s="34">
        <v>815</v>
      </c>
      <c r="F21" s="4"/>
      <c r="G21" s="4"/>
      <c r="H21" s="4"/>
      <c r="I21" s="4"/>
      <c r="J21" s="4"/>
      <c r="K21" s="4"/>
      <c r="L21" s="4"/>
      <c r="M21" s="4"/>
    </row>
    <row r="22" spans="1:13" ht="26" customHeight="1" thickBot="1" x14ac:dyDescent="0.25">
      <c r="A22" s="218" t="s">
        <v>111</v>
      </c>
      <c r="B22" s="219"/>
      <c r="C22" s="219"/>
      <c r="D22" s="219"/>
      <c r="E22" s="219"/>
      <c r="F22" s="220"/>
      <c r="G22" s="46"/>
      <c r="H22" s="218" t="s">
        <v>112</v>
      </c>
      <c r="I22" s="219"/>
      <c r="J22" s="220"/>
      <c r="K22" s="45"/>
    </row>
    <row r="23" spans="1:13" x14ac:dyDescent="0.2">
      <c r="E23" s="29"/>
    </row>
    <row r="24" spans="1:13" x14ac:dyDescent="0.2">
      <c r="E24" s="29"/>
    </row>
    <row r="25" spans="1:13" x14ac:dyDescent="0.2">
      <c r="B25" s="62" t="s">
        <v>149</v>
      </c>
      <c r="E25" s="29"/>
    </row>
    <row r="26" spans="1:13" x14ac:dyDescent="0.2">
      <c r="B26" s="62" t="s">
        <v>116</v>
      </c>
      <c r="E26" s="29"/>
    </row>
    <row r="27" spans="1:13" x14ac:dyDescent="0.2">
      <c r="B27" s="62" t="s">
        <v>117</v>
      </c>
      <c r="E27" s="29"/>
    </row>
    <row r="28" spans="1:13" x14ac:dyDescent="0.2">
      <c r="B28" s="62" t="s">
        <v>118</v>
      </c>
      <c r="E28" s="29"/>
    </row>
    <row r="29" spans="1:13" x14ac:dyDescent="0.2">
      <c r="B29" s="62" t="s">
        <v>119</v>
      </c>
      <c r="E29" s="37"/>
    </row>
    <row r="30" spans="1:13" x14ac:dyDescent="0.2">
      <c r="B30" s="63" t="s">
        <v>984</v>
      </c>
      <c r="E30" s="37"/>
    </row>
    <row r="31" spans="1:13" x14ac:dyDescent="0.2">
      <c r="E31" s="37"/>
    </row>
    <row r="32" spans="1:13" x14ac:dyDescent="0.2">
      <c r="B32" s="2" t="s">
        <v>121</v>
      </c>
      <c r="E32" s="37"/>
    </row>
    <row r="33" spans="5:5" x14ac:dyDescent="0.2">
      <c r="E33" s="37" t="s">
        <v>122</v>
      </c>
    </row>
    <row r="34" spans="5:5" x14ac:dyDescent="0.2">
      <c r="E34" s="37"/>
    </row>
    <row r="35" spans="5:5" x14ac:dyDescent="0.2">
      <c r="E35" s="37"/>
    </row>
    <row r="36" spans="5:5" x14ac:dyDescent="0.2">
      <c r="E36" s="37"/>
    </row>
    <row r="37" spans="5:5" x14ac:dyDescent="0.2">
      <c r="E37" s="37"/>
    </row>
    <row r="38" spans="5:5" x14ac:dyDescent="0.2">
      <c r="E38" s="37"/>
    </row>
    <row r="39" spans="5:5" x14ac:dyDescent="0.2">
      <c r="E39" s="37"/>
    </row>
    <row r="40" spans="5:5" x14ac:dyDescent="0.2">
      <c r="E40" s="37"/>
    </row>
    <row r="41" spans="5:5" x14ac:dyDescent="0.2">
      <c r="E41" s="37"/>
    </row>
    <row r="42" spans="5:5" x14ac:dyDescent="0.2">
      <c r="E42" s="37"/>
    </row>
    <row r="43" spans="5:5" x14ac:dyDescent="0.2">
      <c r="E43" s="37"/>
    </row>
    <row r="44" spans="5:5" x14ac:dyDescent="0.2">
      <c r="E44" s="37"/>
    </row>
    <row r="45" spans="5:5" x14ac:dyDescent="0.2">
      <c r="E45" s="37"/>
    </row>
    <row r="46" spans="5:5" x14ac:dyDescent="0.2">
      <c r="E46" s="37"/>
    </row>
    <row r="47" spans="5:5" x14ac:dyDescent="0.2">
      <c r="E47" s="37"/>
    </row>
    <row r="48" spans="5:5" x14ac:dyDescent="0.2">
      <c r="E48" s="37"/>
    </row>
    <row r="49" spans="5:5" x14ac:dyDescent="0.2">
      <c r="E49" s="37"/>
    </row>
    <row r="50" spans="5:5" x14ac:dyDescent="0.2">
      <c r="E50" s="37"/>
    </row>
    <row r="51" spans="5:5" x14ac:dyDescent="0.2">
      <c r="E51" s="37"/>
    </row>
    <row r="52" spans="5:5" x14ac:dyDescent="0.2">
      <c r="E52" s="37"/>
    </row>
    <row r="53" spans="5:5" x14ac:dyDescent="0.2">
      <c r="E53" s="37"/>
    </row>
    <row r="54" spans="5:5" x14ac:dyDescent="0.2">
      <c r="E54" s="37"/>
    </row>
    <row r="55" spans="5:5" x14ac:dyDescent="0.2">
      <c r="E55" s="37"/>
    </row>
    <row r="56" spans="5:5" x14ac:dyDescent="0.2">
      <c r="E56" s="37"/>
    </row>
    <row r="57" spans="5:5" x14ac:dyDescent="0.2">
      <c r="E57" s="39"/>
    </row>
    <row r="58" spans="5:5" x14ac:dyDescent="0.2">
      <c r="E58" s="39"/>
    </row>
    <row r="59" spans="5:5" x14ac:dyDescent="0.2">
      <c r="E59" s="39"/>
    </row>
    <row r="60" spans="5:5" x14ac:dyDescent="0.2">
      <c r="E60" s="39"/>
    </row>
    <row r="61" spans="5:5" x14ac:dyDescent="0.2">
      <c r="E61" s="39"/>
    </row>
    <row r="62" spans="5:5" x14ac:dyDescent="0.2">
      <c r="E62" s="39"/>
    </row>
    <row r="63" spans="5:5" x14ac:dyDescent="0.2">
      <c r="E63" s="39"/>
    </row>
    <row r="64" spans="5:5" x14ac:dyDescent="0.2">
      <c r="E64" s="39"/>
    </row>
    <row r="65" spans="5:5" x14ac:dyDescent="0.2">
      <c r="E65" s="39"/>
    </row>
    <row r="66" spans="5:5" x14ac:dyDescent="0.2">
      <c r="E66" s="39"/>
    </row>
    <row r="67" spans="5:5" x14ac:dyDescent="0.2">
      <c r="E67" s="39"/>
    </row>
    <row r="68" spans="5:5" x14ac:dyDescent="0.2">
      <c r="E68" s="39"/>
    </row>
    <row r="69" spans="5:5" x14ac:dyDescent="0.2">
      <c r="E69" s="39"/>
    </row>
    <row r="70" spans="5:5" x14ac:dyDescent="0.2">
      <c r="E70" s="39"/>
    </row>
    <row r="71" spans="5:5" x14ac:dyDescent="0.2">
      <c r="E71" s="39"/>
    </row>
    <row r="72" spans="5:5" x14ac:dyDescent="0.2">
      <c r="E72" s="39"/>
    </row>
    <row r="73" spans="5:5" x14ac:dyDescent="0.2">
      <c r="E73" s="39"/>
    </row>
    <row r="74" spans="5:5" x14ac:dyDescent="0.2">
      <c r="E74" s="39"/>
    </row>
    <row r="75" spans="5:5" x14ac:dyDescent="0.2">
      <c r="E75" s="39"/>
    </row>
    <row r="76" spans="5:5" x14ac:dyDescent="0.2">
      <c r="E76" s="39"/>
    </row>
    <row r="77" spans="5:5" x14ac:dyDescent="0.2">
      <c r="E77" s="39"/>
    </row>
    <row r="78" spans="5:5" x14ac:dyDescent="0.2">
      <c r="E78" s="39"/>
    </row>
    <row r="79" spans="5:5" x14ac:dyDescent="0.2">
      <c r="E79" s="39"/>
    </row>
    <row r="80" spans="5:5" x14ac:dyDescent="0.2">
      <c r="E80" s="39"/>
    </row>
    <row r="81" spans="5:5" x14ac:dyDescent="0.2">
      <c r="E81" s="39"/>
    </row>
    <row r="82" spans="5:5" x14ac:dyDescent="0.2">
      <c r="E82" s="39"/>
    </row>
    <row r="83" spans="5:5" x14ac:dyDescent="0.2">
      <c r="E83" s="39"/>
    </row>
    <row r="84" spans="5:5" x14ac:dyDescent="0.2">
      <c r="E84" s="39"/>
    </row>
    <row r="85" spans="5:5" x14ac:dyDescent="0.2">
      <c r="E85" s="39"/>
    </row>
    <row r="86" spans="5:5" x14ac:dyDescent="0.2">
      <c r="E86" s="39"/>
    </row>
    <row r="87" spans="5:5" x14ac:dyDescent="0.2">
      <c r="E87" s="39"/>
    </row>
    <row r="88" spans="5:5" x14ac:dyDescent="0.2">
      <c r="E88" s="39"/>
    </row>
    <row r="89" spans="5:5" x14ac:dyDescent="0.2">
      <c r="E89" s="39"/>
    </row>
    <row r="90" spans="5:5" x14ac:dyDescent="0.2">
      <c r="E90" s="39"/>
    </row>
    <row r="91" spans="5:5" x14ac:dyDescent="0.2">
      <c r="E91" s="39"/>
    </row>
    <row r="92" spans="5:5" x14ac:dyDescent="0.2">
      <c r="E92" s="39"/>
    </row>
    <row r="93" spans="5:5" x14ac:dyDescent="0.2">
      <c r="E93" s="39"/>
    </row>
    <row r="94" spans="5:5" x14ac:dyDescent="0.2">
      <c r="E94" s="39"/>
    </row>
    <row r="95" spans="5:5" x14ac:dyDescent="0.2">
      <c r="E95" s="39"/>
    </row>
    <row r="96" spans="5:5" x14ac:dyDescent="0.2">
      <c r="E96" s="39"/>
    </row>
    <row r="97" spans="5:5" x14ac:dyDescent="0.2">
      <c r="E97" s="39"/>
    </row>
    <row r="98" spans="5:5" x14ac:dyDescent="0.2">
      <c r="E98" s="39"/>
    </row>
  </sheetData>
  <mergeCells count="3">
    <mergeCell ref="A12:M12"/>
    <mergeCell ref="A22:F22"/>
    <mergeCell ref="H22:J2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26"/>
  <sheetViews>
    <sheetView topLeftCell="A30" workbookViewId="0">
      <selection activeCell="A57" sqref="A57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83203125" style="2"/>
    <col min="4" max="7" width="10.83203125" style="2" hidden="1" customWidth="1"/>
    <col min="8" max="8" width="10.1640625" style="27" customWidth="1"/>
    <col min="9" max="9" width="21.1640625" style="2" customWidth="1"/>
    <col min="10" max="10" width="13.1640625" style="2" customWidth="1"/>
    <col min="11" max="11" width="16" style="2" customWidth="1"/>
    <col min="12" max="12" width="14.83203125" style="2" customWidth="1"/>
    <col min="13" max="13" width="15.6640625" style="2" customWidth="1"/>
    <col min="14" max="14" width="19.1640625" style="2" customWidth="1"/>
    <col min="15" max="16384" width="10.83203125" style="2"/>
  </cols>
  <sheetData>
    <row r="1" spans="1:14" x14ac:dyDescent="0.2">
      <c r="D1" s="28"/>
      <c r="E1" s="28"/>
      <c r="F1" s="28"/>
      <c r="G1" s="28"/>
      <c r="H1" s="29"/>
      <c r="N1" s="2" t="s">
        <v>115</v>
      </c>
    </row>
    <row r="2" spans="1:14" x14ac:dyDescent="0.2">
      <c r="B2" s="1" t="s">
        <v>0</v>
      </c>
      <c r="D2" s="28"/>
      <c r="E2" s="28"/>
      <c r="F2" s="28"/>
      <c r="G2" s="28"/>
      <c r="H2" s="29"/>
    </row>
    <row r="3" spans="1:14" x14ac:dyDescent="0.2">
      <c r="B3" s="2" t="s">
        <v>1</v>
      </c>
      <c r="D3" s="30"/>
      <c r="E3" s="30"/>
      <c r="F3" s="30"/>
      <c r="G3" s="30"/>
      <c r="H3" s="31"/>
    </row>
    <row r="4" spans="1:14" x14ac:dyDescent="0.2">
      <c r="B4" s="2" t="s">
        <v>2</v>
      </c>
      <c r="D4" s="28"/>
      <c r="E4" s="28"/>
      <c r="F4" s="28"/>
      <c r="G4" s="28"/>
      <c r="H4" s="29"/>
    </row>
    <row r="5" spans="1:14" x14ac:dyDescent="0.2">
      <c r="B5" s="2" t="s">
        <v>3</v>
      </c>
      <c r="D5" s="28"/>
      <c r="E5" s="28"/>
      <c r="F5" s="28"/>
      <c r="G5" s="28"/>
      <c r="H5" s="29"/>
    </row>
    <row r="6" spans="1:14" x14ac:dyDescent="0.2">
      <c r="D6" s="28"/>
      <c r="E6" s="28"/>
      <c r="F6" s="28"/>
      <c r="G6" s="28"/>
      <c r="H6" s="29"/>
    </row>
    <row r="7" spans="1:14" x14ac:dyDescent="0.2">
      <c r="B7" s="1" t="s">
        <v>4</v>
      </c>
      <c r="D7" s="28"/>
      <c r="E7" s="28"/>
      <c r="F7" s="28"/>
      <c r="G7" s="28"/>
      <c r="H7" s="29"/>
    </row>
    <row r="8" spans="1:14" x14ac:dyDescent="0.2">
      <c r="B8" s="11"/>
      <c r="C8" s="11"/>
      <c r="D8" s="28"/>
      <c r="E8" s="28"/>
      <c r="F8" s="28"/>
      <c r="G8" s="28"/>
      <c r="H8" s="29"/>
    </row>
    <row r="9" spans="1:14" x14ac:dyDescent="0.2">
      <c r="B9" s="12"/>
      <c r="C9" s="12"/>
      <c r="D9" s="22"/>
      <c r="E9" s="22"/>
      <c r="F9" s="22"/>
      <c r="G9" s="22"/>
      <c r="H9" s="24"/>
    </row>
    <row r="10" spans="1:14" x14ac:dyDescent="0.2">
      <c r="B10" s="12"/>
      <c r="C10" s="12"/>
      <c r="D10" s="28"/>
      <c r="E10" s="28"/>
      <c r="F10" s="28"/>
      <c r="G10" s="28"/>
      <c r="H10" s="29"/>
    </row>
    <row r="11" spans="1:14" x14ac:dyDescent="0.2">
      <c r="D11" s="28"/>
      <c r="E11" s="28"/>
      <c r="F11" s="28"/>
      <c r="G11" s="28"/>
      <c r="H11" s="29"/>
    </row>
    <row r="12" spans="1:14" x14ac:dyDescent="0.2">
      <c r="A12" s="221" t="s">
        <v>114</v>
      </c>
      <c r="B12" s="221"/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1"/>
    </row>
    <row r="13" spans="1:14" x14ac:dyDescent="0.2">
      <c r="A13" s="2" t="s">
        <v>5</v>
      </c>
      <c r="B13" s="2" t="s">
        <v>150</v>
      </c>
      <c r="D13" s="28"/>
      <c r="E13" s="28"/>
      <c r="F13" s="28"/>
      <c r="G13" s="28"/>
      <c r="H13" s="29"/>
    </row>
    <row r="14" spans="1:14" x14ac:dyDescent="0.2">
      <c r="D14" s="28"/>
      <c r="E14" s="28"/>
      <c r="F14" s="28"/>
      <c r="G14" s="28"/>
      <c r="H14" s="29"/>
    </row>
    <row r="15" spans="1:14" ht="75" x14ac:dyDescent="0.2">
      <c r="A15" s="8" t="s">
        <v>6</v>
      </c>
      <c r="B15" s="8" t="s">
        <v>7</v>
      </c>
      <c r="C15" s="8" t="s">
        <v>8</v>
      </c>
      <c r="D15" s="32" t="s">
        <v>107</v>
      </c>
      <c r="E15" s="32" t="s">
        <v>108</v>
      </c>
      <c r="F15" s="32" t="s">
        <v>109</v>
      </c>
      <c r="G15" s="32" t="s">
        <v>110</v>
      </c>
      <c r="H15" s="25" t="s">
        <v>9</v>
      </c>
      <c r="I15" s="9" t="s">
        <v>10</v>
      </c>
      <c r="J15" s="9" t="s">
        <v>11</v>
      </c>
      <c r="K15" s="9" t="s">
        <v>12</v>
      </c>
      <c r="L15" s="9" t="s">
        <v>13</v>
      </c>
      <c r="M15" s="9" t="s">
        <v>15</v>
      </c>
      <c r="N15" s="10" t="s">
        <v>16</v>
      </c>
    </row>
    <row r="16" spans="1:14" ht="17" x14ac:dyDescent="0.2">
      <c r="A16" s="4"/>
      <c r="B16" s="54" t="s">
        <v>151</v>
      </c>
      <c r="C16" s="53"/>
      <c r="D16" s="52"/>
      <c r="E16" s="52"/>
      <c r="F16" s="52"/>
      <c r="G16" s="52"/>
      <c r="H16" s="65"/>
      <c r="I16" s="4"/>
      <c r="J16" s="4"/>
      <c r="K16" s="4"/>
      <c r="L16" s="4"/>
      <c r="M16" s="4"/>
      <c r="N16" s="4"/>
    </row>
    <row r="17" spans="1:14" ht="17" x14ac:dyDescent="0.2">
      <c r="A17" s="4">
        <v>1</v>
      </c>
      <c r="B17" s="160" t="s">
        <v>838</v>
      </c>
      <c r="C17" s="53" t="s">
        <v>56</v>
      </c>
      <c r="D17" s="52"/>
      <c r="E17" s="52"/>
      <c r="F17" s="52">
        <v>13</v>
      </c>
      <c r="G17" s="52">
        <f>(F17/8)*12</f>
        <v>19.5</v>
      </c>
      <c r="H17" s="65">
        <f t="shared" ref="H17:H49" si="0">E17+(G17*3)</f>
        <v>58.5</v>
      </c>
      <c r="I17" s="4"/>
      <c r="J17" s="4"/>
      <c r="K17" s="4"/>
      <c r="L17" s="4"/>
      <c r="M17" s="4"/>
      <c r="N17" s="4"/>
    </row>
    <row r="18" spans="1:14" ht="17" x14ac:dyDescent="0.2">
      <c r="A18" s="4">
        <v>2</v>
      </c>
      <c r="B18" s="159" t="s">
        <v>839</v>
      </c>
      <c r="C18" s="53" t="s">
        <v>56</v>
      </c>
      <c r="D18" s="52">
        <v>5</v>
      </c>
      <c r="E18" s="52">
        <v>20</v>
      </c>
      <c r="F18" s="52">
        <v>33</v>
      </c>
      <c r="G18" s="52">
        <f t="shared" ref="G18" si="1">(F18/8)*12</f>
        <v>49.5</v>
      </c>
      <c r="H18" s="65">
        <f t="shared" si="0"/>
        <v>168.5</v>
      </c>
      <c r="I18" s="4"/>
      <c r="J18" s="4"/>
      <c r="K18" s="4"/>
      <c r="L18" s="4"/>
      <c r="M18" s="4"/>
      <c r="N18" s="4"/>
    </row>
    <row r="19" spans="1:14" ht="17" x14ac:dyDescent="0.2">
      <c r="A19" s="4"/>
      <c r="B19" s="64" t="s">
        <v>152</v>
      </c>
      <c r="C19" s="3"/>
      <c r="D19" s="3"/>
      <c r="E19" s="3"/>
      <c r="F19" s="3"/>
      <c r="G19" s="3"/>
      <c r="H19" s="65"/>
      <c r="I19" s="4"/>
      <c r="J19" s="4"/>
      <c r="K19" s="4"/>
      <c r="L19" s="4"/>
      <c r="M19" s="4"/>
      <c r="N19" s="4"/>
    </row>
    <row r="20" spans="1:14" x14ac:dyDescent="0.2">
      <c r="A20" s="4">
        <v>3</v>
      </c>
      <c r="B20" s="55" t="s">
        <v>153</v>
      </c>
      <c r="C20" s="56" t="s">
        <v>56</v>
      </c>
      <c r="D20" s="52">
        <v>20</v>
      </c>
      <c r="E20" s="52">
        <f>D20*2</f>
        <v>40</v>
      </c>
      <c r="F20" s="52">
        <v>13</v>
      </c>
      <c r="G20" s="52">
        <f>(F20/8)*12</f>
        <v>19.5</v>
      </c>
      <c r="H20" s="65">
        <f t="shared" si="0"/>
        <v>98.5</v>
      </c>
      <c r="I20" s="4"/>
      <c r="J20" s="4"/>
      <c r="K20" s="4"/>
      <c r="L20" s="4"/>
      <c r="M20" s="4"/>
      <c r="N20" s="4"/>
    </row>
    <row r="21" spans="1:14" x14ac:dyDescent="0.2">
      <c r="A21" s="4">
        <v>4</v>
      </c>
      <c r="B21" s="55" t="s">
        <v>154</v>
      </c>
      <c r="C21" s="56" t="s">
        <v>56</v>
      </c>
      <c r="D21" s="52">
        <v>230</v>
      </c>
      <c r="E21" s="52">
        <f t="shared" ref="E21:E22" si="2">D21*2</f>
        <v>460</v>
      </c>
      <c r="F21" s="52">
        <v>13</v>
      </c>
      <c r="G21" s="52">
        <f t="shared" ref="G21" si="3">(F21/8)*12</f>
        <v>19.5</v>
      </c>
      <c r="H21" s="65">
        <f t="shared" si="0"/>
        <v>518.5</v>
      </c>
      <c r="I21" s="4"/>
      <c r="J21" s="4"/>
      <c r="K21" s="4"/>
      <c r="L21" s="4"/>
      <c r="M21" s="4"/>
      <c r="N21" s="4"/>
    </row>
    <row r="22" spans="1:14" x14ac:dyDescent="0.2">
      <c r="A22" s="4">
        <v>5</v>
      </c>
      <c r="B22" s="55" t="s">
        <v>155</v>
      </c>
      <c r="C22" s="56" t="s">
        <v>56</v>
      </c>
      <c r="D22" s="52">
        <v>20</v>
      </c>
      <c r="E22" s="52">
        <f t="shared" si="2"/>
        <v>40</v>
      </c>
      <c r="F22" s="52">
        <v>13</v>
      </c>
      <c r="G22" s="52">
        <v>20</v>
      </c>
      <c r="H22" s="65">
        <f t="shared" si="0"/>
        <v>100</v>
      </c>
      <c r="I22" s="4"/>
      <c r="J22" s="4"/>
      <c r="K22" s="4"/>
      <c r="L22" s="4"/>
      <c r="M22" s="4"/>
      <c r="N22" s="4"/>
    </row>
    <row r="23" spans="1:14" x14ac:dyDescent="0.2">
      <c r="A23" s="4"/>
      <c r="B23" s="222" t="s">
        <v>156</v>
      </c>
      <c r="C23" s="222"/>
      <c r="D23" s="222"/>
      <c r="E23" s="52"/>
      <c r="F23" s="52"/>
      <c r="G23" s="52"/>
      <c r="H23" s="65"/>
      <c r="I23" s="4"/>
      <c r="J23" s="4"/>
      <c r="K23" s="4"/>
      <c r="L23" s="4"/>
      <c r="M23" s="4"/>
      <c r="N23" s="4"/>
    </row>
    <row r="24" spans="1:14" x14ac:dyDescent="0.2">
      <c r="A24" s="4">
        <v>6</v>
      </c>
      <c r="B24" s="57" t="s">
        <v>157</v>
      </c>
      <c r="C24" s="53" t="s">
        <v>56</v>
      </c>
      <c r="D24" s="58">
        <v>15</v>
      </c>
      <c r="E24" s="58">
        <f>D24*2</f>
        <v>30</v>
      </c>
      <c r="F24" s="58">
        <v>13</v>
      </c>
      <c r="G24" s="58">
        <v>20</v>
      </c>
      <c r="H24" s="65">
        <f t="shared" si="0"/>
        <v>90</v>
      </c>
      <c r="I24" s="4"/>
      <c r="J24" s="4"/>
      <c r="K24" s="4"/>
      <c r="L24" s="4"/>
      <c r="M24" s="4"/>
      <c r="N24" s="4"/>
    </row>
    <row r="25" spans="1:14" ht="17" x14ac:dyDescent="0.2">
      <c r="A25" s="4">
        <v>7</v>
      </c>
      <c r="B25" s="160" t="s">
        <v>840</v>
      </c>
      <c r="C25" s="53" t="s">
        <v>56</v>
      </c>
      <c r="D25" s="58"/>
      <c r="E25" s="58">
        <f t="shared" ref="E25:E49" si="4">D25*2</f>
        <v>0</v>
      </c>
      <c r="F25" s="58">
        <v>13</v>
      </c>
      <c r="G25" s="58">
        <f>(F25/8)*12</f>
        <v>19.5</v>
      </c>
      <c r="H25" s="65">
        <f t="shared" si="0"/>
        <v>58.5</v>
      </c>
      <c r="I25" s="4"/>
      <c r="J25" s="4"/>
      <c r="K25" s="4"/>
      <c r="L25" s="4"/>
      <c r="M25" s="4"/>
      <c r="N25" s="4"/>
    </row>
    <row r="26" spans="1:14" x14ac:dyDescent="0.2">
      <c r="A26" s="4">
        <v>8</v>
      </c>
      <c r="B26" s="57" t="s">
        <v>158</v>
      </c>
      <c r="C26" s="53" t="s">
        <v>56</v>
      </c>
      <c r="D26" s="58">
        <v>17</v>
      </c>
      <c r="E26" s="58">
        <f t="shared" si="4"/>
        <v>34</v>
      </c>
      <c r="F26" s="58">
        <v>20</v>
      </c>
      <c r="G26" s="58">
        <f t="shared" ref="G26:G49" si="5">(F26/8)*12</f>
        <v>30</v>
      </c>
      <c r="H26" s="65">
        <f t="shared" si="0"/>
        <v>124</v>
      </c>
      <c r="I26" s="4"/>
      <c r="J26" s="4"/>
      <c r="K26" s="4"/>
      <c r="L26" s="4"/>
      <c r="M26" s="4"/>
      <c r="N26" s="4"/>
    </row>
    <row r="27" spans="1:14" x14ac:dyDescent="0.2">
      <c r="A27" s="4">
        <v>9</v>
      </c>
      <c r="B27" s="57" t="s">
        <v>159</v>
      </c>
      <c r="C27" s="53" t="s">
        <v>56</v>
      </c>
      <c r="D27" s="58">
        <v>30</v>
      </c>
      <c r="E27" s="58">
        <f t="shared" si="4"/>
        <v>60</v>
      </c>
      <c r="F27" s="58">
        <v>33</v>
      </c>
      <c r="G27" s="58">
        <f t="shared" si="5"/>
        <v>49.5</v>
      </c>
      <c r="H27" s="65">
        <f t="shared" si="0"/>
        <v>208.5</v>
      </c>
      <c r="I27" s="4"/>
      <c r="J27" s="4"/>
      <c r="K27" s="4"/>
      <c r="L27" s="4"/>
      <c r="M27" s="4"/>
      <c r="N27" s="4"/>
    </row>
    <row r="28" spans="1:14" x14ac:dyDescent="0.2">
      <c r="A28" s="4">
        <v>10</v>
      </c>
      <c r="B28" s="161" t="s">
        <v>843</v>
      </c>
      <c r="C28" s="211" t="s">
        <v>56</v>
      </c>
      <c r="D28" s="58"/>
      <c r="E28" s="58"/>
      <c r="F28" s="58"/>
      <c r="G28" s="58"/>
      <c r="H28" s="212">
        <v>150</v>
      </c>
      <c r="I28" s="4"/>
      <c r="J28" s="4"/>
      <c r="K28" s="4"/>
      <c r="L28" s="4"/>
      <c r="M28" s="4"/>
      <c r="N28" s="4"/>
    </row>
    <row r="29" spans="1:14" x14ac:dyDescent="0.2">
      <c r="A29" s="4">
        <v>11</v>
      </c>
      <c r="B29" s="161" t="s">
        <v>842</v>
      </c>
      <c r="C29" s="53" t="s">
        <v>56</v>
      </c>
      <c r="D29" s="58">
        <v>15</v>
      </c>
      <c r="E29" s="58">
        <f t="shared" si="4"/>
        <v>30</v>
      </c>
      <c r="F29" s="58">
        <v>33</v>
      </c>
      <c r="G29" s="58">
        <f t="shared" si="5"/>
        <v>49.5</v>
      </c>
      <c r="H29" s="65">
        <f t="shared" si="0"/>
        <v>178.5</v>
      </c>
      <c r="I29" s="4"/>
      <c r="J29" s="4"/>
      <c r="K29" s="4"/>
      <c r="L29" s="4"/>
      <c r="M29" s="4"/>
      <c r="N29" s="4"/>
    </row>
    <row r="30" spans="1:14" x14ac:dyDescent="0.2">
      <c r="A30" s="4">
        <v>12</v>
      </c>
      <c r="B30" s="161" t="s">
        <v>841</v>
      </c>
      <c r="C30" s="53" t="s">
        <v>56</v>
      </c>
      <c r="D30" s="58">
        <v>10</v>
      </c>
      <c r="E30" s="58">
        <f t="shared" si="4"/>
        <v>20</v>
      </c>
      <c r="F30" s="58">
        <v>200</v>
      </c>
      <c r="G30" s="58">
        <f t="shared" si="5"/>
        <v>300</v>
      </c>
      <c r="H30" s="65">
        <f t="shared" si="0"/>
        <v>920</v>
      </c>
      <c r="I30" s="4"/>
      <c r="J30" s="4"/>
      <c r="K30" s="4"/>
      <c r="L30" s="4"/>
      <c r="M30" s="4"/>
      <c r="N30" s="4"/>
    </row>
    <row r="31" spans="1:14" x14ac:dyDescent="0.2">
      <c r="A31" s="4">
        <v>13</v>
      </c>
      <c r="B31" s="59" t="s">
        <v>160</v>
      </c>
      <c r="C31" s="60" t="s">
        <v>56</v>
      </c>
      <c r="D31" s="61">
        <v>36</v>
      </c>
      <c r="E31" s="58">
        <f t="shared" si="4"/>
        <v>72</v>
      </c>
      <c r="F31" s="61">
        <v>33</v>
      </c>
      <c r="G31" s="58">
        <f t="shared" si="5"/>
        <v>49.5</v>
      </c>
      <c r="H31" s="65">
        <f t="shared" si="0"/>
        <v>220.5</v>
      </c>
      <c r="I31" s="4"/>
      <c r="J31" s="4"/>
      <c r="K31" s="4"/>
      <c r="L31" s="4"/>
      <c r="M31" s="4"/>
      <c r="N31" s="4"/>
    </row>
    <row r="32" spans="1:14" x14ac:dyDescent="0.2">
      <c r="A32" s="4">
        <v>14</v>
      </c>
      <c r="B32" s="59" t="s">
        <v>161</v>
      </c>
      <c r="C32" s="60" t="s">
        <v>56</v>
      </c>
      <c r="D32" s="61"/>
      <c r="E32" s="58"/>
      <c r="F32" s="61"/>
      <c r="G32" s="58"/>
      <c r="H32" s="65">
        <v>200</v>
      </c>
      <c r="I32" s="4"/>
      <c r="J32" s="4"/>
      <c r="K32" s="4"/>
      <c r="L32" s="4"/>
      <c r="M32" s="4"/>
      <c r="N32" s="4"/>
    </row>
    <row r="33" spans="1:14" ht="17" x14ac:dyDescent="0.2">
      <c r="A33" s="4">
        <v>15</v>
      </c>
      <c r="B33" s="162" t="s">
        <v>844</v>
      </c>
      <c r="C33" s="60" t="s">
        <v>56</v>
      </c>
      <c r="D33" s="61"/>
      <c r="E33" s="58"/>
      <c r="F33" s="61">
        <v>13</v>
      </c>
      <c r="G33" s="58">
        <f t="shared" si="5"/>
        <v>19.5</v>
      </c>
      <c r="H33" s="65">
        <f t="shared" si="0"/>
        <v>58.5</v>
      </c>
      <c r="I33" s="4"/>
      <c r="J33" s="4"/>
      <c r="K33" s="4"/>
      <c r="L33" s="4"/>
      <c r="M33" s="4"/>
      <c r="N33" s="4"/>
    </row>
    <row r="34" spans="1:14" x14ac:dyDescent="0.2">
      <c r="A34" s="4">
        <v>16</v>
      </c>
      <c r="B34" s="163" t="s">
        <v>845</v>
      </c>
      <c r="C34" s="60" t="s">
        <v>56</v>
      </c>
      <c r="D34" s="61">
        <v>25</v>
      </c>
      <c r="E34" s="58">
        <f t="shared" si="4"/>
        <v>50</v>
      </c>
      <c r="F34" s="61">
        <v>20</v>
      </c>
      <c r="G34" s="58">
        <f t="shared" si="5"/>
        <v>30</v>
      </c>
      <c r="H34" s="65">
        <f t="shared" si="0"/>
        <v>140</v>
      </c>
      <c r="I34" s="4"/>
      <c r="J34" s="4"/>
      <c r="K34" s="4"/>
      <c r="L34" s="4"/>
      <c r="M34" s="4"/>
      <c r="N34" s="4"/>
    </row>
    <row r="35" spans="1:14" ht="17" x14ac:dyDescent="0.2">
      <c r="A35" s="4">
        <v>17</v>
      </c>
      <c r="B35" s="160" t="s">
        <v>846</v>
      </c>
      <c r="C35" s="60" t="s">
        <v>56</v>
      </c>
      <c r="D35" s="61"/>
      <c r="E35" s="58">
        <f t="shared" si="4"/>
        <v>0</v>
      </c>
      <c r="F35" s="61">
        <v>3</v>
      </c>
      <c r="G35" s="58">
        <f t="shared" si="5"/>
        <v>4.5</v>
      </c>
      <c r="H35" s="65">
        <f t="shared" si="0"/>
        <v>13.5</v>
      </c>
      <c r="I35" s="4"/>
      <c r="J35" s="4"/>
      <c r="K35" s="4"/>
      <c r="L35" s="4"/>
      <c r="M35" s="4"/>
      <c r="N35" s="4"/>
    </row>
    <row r="36" spans="1:14" x14ac:dyDescent="0.2">
      <c r="A36" s="4">
        <v>18</v>
      </c>
      <c r="B36" s="59" t="s">
        <v>162</v>
      </c>
      <c r="C36" s="164" t="s">
        <v>56</v>
      </c>
      <c r="D36" s="61">
        <v>1</v>
      </c>
      <c r="E36" s="58">
        <f t="shared" si="4"/>
        <v>2</v>
      </c>
      <c r="F36" s="61">
        <v>20</v>
      </c>
      <c r="G36" s="58">
        <f t="shared" si="5"/>
        <v>30</v>
      </c>
      <c r="H36" s="65">
        <f t="shared" si="0"/>
        <v>92</v>
      </c>
      <c r="I36" s="4"/>
      <c r="J36" s="4"/>
      <c r="K36" s="4"/>
      <c r="L36" s="4"/>
      <c r="M36" s="4"/>
      <c r="N36" s="4"/>
    </row>
    <row r="37" spans="1:14" x14ac:dyDescent="0.2">
      <c r="A37" s="4">
        <v>19</v>
      </c>
      <c r="B37" s="59" t="s">
        <v>163</v>
      </c>
      <c r="C37" s="60" t="s">
        <v>56</v>
      </c>
      <c r="D37" s="61">
        <v>1</v>
      </c>
      <c r="E37" s="58">
        <f t="shared" si="4"/>
        <v>2</v>
      </c>
      <c r="F37" s="61"/>
      <c r="G37" s="58">
        <f t="shared" si="5"/>
        <v>0</v>
      </c>
      <c r="H37" s="65">
        <f t="shared" si="0"/>
        <v>2</v>
      </c>
      <c r="I37" s="4"/>
      <c r="J37" s="4"/>
      <c r="K37" s="4"/>
      <c r="L37" s="4"/>
      <c r="M37" s="4"/>
      <c r="N37" s="4"/>
    </row>
    <row r="38" spans="1:14" x14ac:dyDescent="0.2">
      <c r="A38" s="4">
        <v>20</v>
      </c>
      <c r="B38" s="59" t="s">
        <v>164</v>
      </c>
      <c r="C38" s="60" t="s">
        <v>56</v>
      </c>
      <c r="D38" s="61">
        <v>1</v>
      </c>
      <c r="E38" s="58">
        <f t="shared" si="4"/>
        <v>2</v>
      </c>
      <c r="F38" s="61"/>
      <c r="G38" s="58">
        <f t="shared" si="5"/>
        <v>0</v>
      </c>
      <c r="H38" s="65">
        <f t="shared" si="0"/>
        <v>2</v>
      </c>
      <c r="I38" s="4"/>
      <c r="J38" s="4"/>
      <c r="K38" s="4"/>
      <c r="L38" s="4"/>
      <c r="M38" s="4"/>
      <c r="N38" s="4"/>
    </row>
    <row r="39" spans="1:14" ht="17" x14ac:dyDescent="0.2">
      <c r="A39" s="4">
        <v>21</v>
      </c>
      <c r="B39" s="19" t="s">
        <v>165</v>
      </c>
      <c r="C39" s="60" t="s">
        <v>56</v>
      </c>
      <c r="D39" s="61"/>
      <c r="E39" s="58">
        <f t="shared" si="4"/>
        <v>0</v>
      </c>
      <c r="F39" s="61">
        <v>7</v>
      </c>
      <c r="G39" s="58">
        <f t="shared" si="5"/>
        <v>10.5</v>
      </c>
      <c r="H39" s="65">
        <f t="shared" si="0"/>
        <v>31.5</v>
      </c>
      <c r="I39" s="4"/>
      <c r="J39" s="4"/>
      <c r="K39" s="4"/>
      <c r="L39" s="4"/>
      <c r="M39" s="4"/>
      <c r="N39" s="4"/>
    </row>
    <row r="40" spans="1:14" ht="17" x14ac:dyDescent="0.2">
      <c r="A40" s="4">
        <v>22</v>
      </c>
      <c r="B40" s="19" t="s">
        <v>166</v>
      </c>
      <c r="C40" s="60" t="s">
        <v>56</v>
      </c>
      <c r="D40" s="61"/>
      <c r="E40" s="58">
        <f t="shared" si="4"/>
        <v>0</v>
      </c>
      <c r="F40" s="61">
        <v>13</v>
      </c>
      <c r="G40" s="58">
        <f t="shared" si="5"/>
        <v>19.5</v>
      </c>
      <c r="H40" s="65">
        <f t="shared" si="0"/>
        <v>58.5</v>
      </c>
      <c r="I40" s="4"/>
      <c r="J40" s="4"/>
      <c r="K40" s="4"/>
      <c r="L40" s="4"/>
      <c r="M40" s="4"/>
      <c r="N40" s="4"/>
    </row>
    <row r="41" spans="1:14" x14ac:dyDescent="0.2">
      <c r="A41" s="4">
        <v>23</v>
      </c>
      <c r="B41" s="59" t="s">
        <v>167</v>
      </c>
      <c r="C41" s="60" t="s">
        <v>56</v>
      </c>
      <c r="D41" s="61">
        <v>5</v>
      </c>
      <c r="E41" s="58">
        <f t="shared" si="4"/>
        <v>10</v>
      </c>
      <c r="F41" s="61"/>
      <c r="G41" s="58">
        <f t="shared" si="5"/>
        <v>0</v>
      </c>
      <c r="H41" s="65">
        <f t="shared" si="0"/>
        <v>10</v>
      </c>
      <c r="I41" s="4"/>
      <c r="J41" s="4"/>
      <c r="K41" s="4"/>
      <c r="L41" s="4"/>
      <c r="M41" s="4"/>
      <c r="N41" s="4"/>
    </row>
    <row r="42" spans="1:14" ht="17" x14ac:dyDescent="0.2">
      <c r="A42" s="4">
        <v>24</v>
      </c>
      <c r="B42" s="19" t="s">
        <v>850</v>
      </c>
      <c r="C42" s="60" t="s">
        <v>56</v>
      </c>
      <c r="D42" s="61"/>
      <c r="E42" s="58">
        <f t="shared" si="4"/>
        <v>0</v>
      </c>
      <c r="F42" s="61">
        <v>20</v>
      </c>
      <c r="G42" s="58">
        <f t="shared" si="5"/>
        <v>30</v>
      </c>
      <c r="H42" s="65">
        <f t="shared" si="0"/>
        <v>90</v>
      </c>
      <c r="I42" s="4"/>
      <c r="J42" s="4"/>
      <c r="K42" s="4"/>
      <c r="L42" s="4"/>
      <c r="M42" s="4"/>
      <c r="N42" s="4"/>
    </row>
    <row r="43" spans="1:14" x14ac:dyDescent="0.2">
      <c r="A43" s="4">
        <v>25</v>
      </c>
      <c r="B43" s="59" t="s">
        <v>847</v>
      </c>
      <c r="C43" s="60" t="s">
        <v>56</v>
      </c>
      <c r="D43" s="61">
        <v>31</v>
      </c>
      <c r="E43" s="58">
        <f t="shared" si="4"/>
        <v>62</v>
      </c>
      <c r="F43" s="61">
        <v>13</v>
      </c>
      <c r="G43" s="58">
        <f t="shared" si="5"/>
        <v>19.5</v>
      </c>
      <c r="H43" s="65">
        <f t="shared" si="0"/>
        <v>120.5</v>
      </c>
      <c r="I43" s="4"/>
      <c r="J43" s="4"/>
      <c r="K43" s="4"/>
      <c r="L43" s="4"/>
      <c r="M43" s="4"/>
      <c r="N43" s="4"/>
    </row>
    <row r="44" spans="1:14" x14ac:dyDescent="0.2">
      <c r="A44" s="4">
        <v>26</v>
      </c>
      <c r="B44" s="57" t="s">
        <v>168</v>
      </c>
      <c r="C44" s="53" t="s">
        <v>56</v>
      </c>
      <c r="D44" s="58">
        <v>3</v>
      </c>
      <c r="E44" s="58">
        <f t="shared" si="4"/>
        <v>6</v>
      </c>
      <c r="F44" s="58"/>
      <c r="G44" s="58">
        <f t="shared" si="5"/>
        <v>0</v>
      </c>
      <c r="H44" s="65">
        <f t="shared" si="0"/>
        <v>6</v>
      </c>
      <c r="I44" s="4"/>
      <c r="J44" s="4"/>
      <c r="K44" s="4"/>
      <c r="L44" s="4"/>
      <c r="M44" s="4"/>
      <c r="N44" s="4"/>
    </row>
    <row r="45" spans="1:14" x14ac:dyDescent="0.2">
      <c r="A45" s="4">
        <v>27</v>
      </c>
      <c r="B45" s="57" t="s">
        <v>169</v>
      </c>
      <c r="C45" s="53" t="s">
        <v>56</v>
      </c>
      <c r="D45" s="58">
        <v>2</v>
      </c>
      <c r="E45" s="58">
        <f t="shared" si="4"/>
        <v>4</v>
      </c>
      <c r="F45" s="58"/>
      <c r="G45" s="58">
        <f t="shared" si="5"/>
        <v>0</v>
      </c>
      <c r="H45" s="65">
        <f t="shared" si="0"/>
        <v>4</v>
      </c>
      <c r="I45" s="4"/>
      <c r="J45" s="4"/>
      <c r="K45" s="4"/>
      <c r="L45" s="4"/>
      <c r="M45" s="4"/>
      <c r="N45" s="4"/>
    </row>
    <row r="46" spans="1:14" x14ac:dyDescent="0.2">
      <c r="A46" s="4">
        <v>28</v>
      </c>
      <c r="B46" s="57" t="s">
        <v>170</v>
      </c>
      <c r="C46" s="53" t="s">
        <v>56</v>
      </c>
      <c r="D46" s="58">
        <v>12</v>
      </c>
      <c r="E46" s="58">
        <f t="shared" si="4"/>
        <v>24</v>
      </c>
      <c r="F46" s="58">
        <v>53</v>
      </c>
      <c r="G46" s="58">
        <f t="shared" si="5"/>
        <v>79.5</v>
      </c>
      <c r="H46" s="65">
        <f t="shared" si="0"/>
        <v>262.5</v>
      </c>
      <c r="I46" s="4"/>
      <c r="J46" s="4"/>
      <c r="K46" s="4"/>
      <c r="L46" s="4"/>
      <c r="M46" s="4"/>
      <c r="N46" s="4"/>
    </row>
    <row r="47" spans="1:14" x14ac:dyDescent="0.2">
      <c r="A47" s="4">
        <v>29</v>
      </c>
      <c r="B47" s="57" t="s">
        <v>171</v>
      </c>
      <c r="C47" s="53" t="s">
        <v>56</v>
      </c>
      <c r="D47" s="58">
        <v>20</v>
      </c>
      <c r="E47" s="58">
        <f t="shared" si="4"/>
        <v>40</v>
      </c>
      <c r="F47" s="58"/>
      <c r="G47" s="58">
        <f t="shared" si="5"/>
        <v>0</v>
      </c>
      <c r="H47" s="65">
        <f t="shared" si="0"/>
        <v>40</v>
      </c>
      <c r="I47" s="4"/>
      <c r="J47" s="4"/>
      <c r="K47" s="4"/>
      <c r="L47" s="4"/>
      <c r="M47" s="4"/>
      <c r="N47" s="4"/>
    </row>
    <row r="48" spans="1:14" x14ac:dyDescent="0.2">
      <c r="A48" s="4">
        <v>30</v>
      </c>
      <c r="B48" s="57" t="s">
        <v>172</v>
      </c>
      <c r="C48" s="53" t="s">
        <v>56</v>
      </c>
      <c r="D48" s="58">
        <v>25</v>
      </c>
      <c r="E48" s="58">
        <f t="shared" si="4"/>
        <v>50</v>
      </c>
      <c r="F48" s="58"/>
      <c r="G48" s="58">
        <f t="shared" si="5"/>
        <v>0</v>
      </c>
      <c r="H48" s="65">
        <f t="shared" si="0"/>
        <v>50</v>
      </c>
      <c r="I48" s="4"/>
      <c r="J48" s="4"/>
      <c r="K48" s="4"/>
      <c r="L48" s="4"/>
      <c r="M48" s="4"/>
      <c r="N48" s="4"/>
    </row>
    <row r="49" spans="1:14" ht="17" thickBot="1" x14ac:dyDescent="0.25">
      <c r="A49" s="4">
        <v>31</v>
      </c>
      <c r="B49" s="161" t="s">
        <v>848</v>
      </c>
      <c r="C49" s="53" t="s">
        <v>56</v>
      </c>
      <c r="D49" s="58">
        <v>110</v>
      </c>
      <c r="E49" s="58">
        <f t="shared" si="4"/>
        <v>220</v>
      </c>
      <c r="F49" s="58">
        <v>20</v>
      </c>
      <c r="G49" s="58">
        <f t="shared" si="5"/>
        <v>30</v>
      </c>
      <c r="H49" s="65">
        <f t="shared" si="0"/>
        <v>310</v>
      </c>
      <c r="I49" s="4"/>
      <c r="J49" s="4"/>
      <c r="K49" s="4"/>
      <c r="L49" s="4"/>
      <c r="M49" s="4"/>
      <c r="N49" s="4"/>
    </row>
    <row r="50" spans="1:14" ht="26" customHeight="1" thickBot="1" x14ac:dyDescent="0.25">
      <c r="A50" s="218" t="s">
        <v>111</v>
      </c>
      <c r="B50" s="219"/>
      <c r="C50" s="219"/>
      <c r="D50" s="219"/>
      <c r="E50" s="219"/>
      <c r="F50" s="219"/>
      <c r="G50" s="219"/>
      <c r="H50" s="219"/>
      <c r="I50" s="220"/>
      <c r="J50" s="46"/>
      <c r="K50" s="218" t="s">
        <v>112</v>
      </c>
      <c r="L50" s="219"/>
      <c r="M50" s="220"/>
      <c r="N50" s="45"/>
    </row>
    <row r="51" spans="1:14" x14ac:dyDescent="0.2">
      <c r="D51" s="28"/>
      <c r="E51" s="28"/>
      <c r="F51" s="28"/>
      <c r="G51" s="28"/>
      <c r="H51" s="29"/>
    </row>
    <row r="52" spans="1:14" x14ac:dyDescent="0.2">
      <c r="D52" s="28"/>
      <c r="E52" s="28"/>
      <c r="F52" s="28"/>
      <c r="G52" s="28"/>
      <c r="H52" s="29"/>
    </row>
    <row r="53" spans="1:14" customFormat="1" x14ac:dyDescent="0.2">
      <c r="A53" s="66" t="s">
        <v>849</v>
      </c>
    </row>
    <row r="54" spans="1:14" customFormat="1" x14ac:dyDescent="0.2">
      <c r="A54" s="66" t="s">
        <v>116</v>
      </c>
    </row>
    <row r="55" spans="1:14" customFormat="1" x14ac:dyDescent="0.2">
      <c r="A55" s="66" t="s">
        <v>117</v>
      </c>
    </row>
    <row r="56" spans="1:14" customFormat="1" x14ac:dyDescent="0.2">
      <c r="A56" s="66" t="s">
        <v>118</v>
      </c>
    </row>
    <row r="57" spans="1:14" customFormat="1" x14ac:dyDescent="0.2">
      <c r="A57" s="96"/>
    </row>
    <row r="58" spans="1:14" customFormat="1" x14ac:dyDescent="0.2">
      <c r="A58" s="23"/>
    </row>
    <row r="59" spans="1:14" customFormat="1" x14ac:dyDescent="0.2">
      <c r="A59" s="67"/>
    </row>
    <row r="60" spans="1:14" customFormat="1" x14ac:dyDescent="0.2">
      <c r="A60" s="68" t="s">
        <v>173</v>
      </c>
    </row>
    <row r="61" spans="1:14" customFormat="1" x14ac:dyDescent="0.2">
      <c r="A61" s="68" t="s">
        <v>174</v>
      </c>
    </row>
    <row r="62" spans="1:14" customFormat="1" x14ac:dyDescent="0.2"/>
    <row r="63" spans="1:14" customFormat="1" x14ac:dyDescent="0.2">
      <c r="A63" t="s">
        <v>175</v>
      </c>
    </row>
    <row r="64" spans="1:14" customFormat="1" x14ac:dyDescent="0.2">
      <c r="A64" t="s">
        <v>176</v>
      </c>
    </row>
    <row r="65" spans="1:9" customFormat="1" x14ac:dyDescent="0.2">
      <c r="A65" s="63" t="s">
        <v>984</v>
      </c>
    </row>
    <row r="66" spans="1:9" x14ac:dyDescent="0.2">
      <c r="D66" s="36"/>
      <c r="E66" s="36"/>
      <c r="F66" s="36"/>
      <c r="G66" s="36"/>
      <c r="H66" s="37"/>
    </row>
    <row r="67" spans="1:9" x14ac:dyDescent="0.2">
      <c r="B67" s="2" t="s">
        <v>177</v>
      </c>
      <c r="D67" s="36"/>
      <c r="E67" s="36"/>
      <c r="F67" s="36"/>
      <c r="G67" s="36"/>
      <c r="H67" s="37"/>
    </row>
    <row r="68" spans="1:9" x14ac:dyDescent="0.2">
      <c r="D68" s="36"/>
      <c r="E68" s="36"/>
      <c r="F68" s="36"/>
      <c r="G68" s="36"/>
      <c r="H68" s="37"/>
      <c r="I68" s="2" t="s">
        <v>122</v>
      </c>
    </row>
    <row r="69" spans="1:9" x14ac:dyDescent="0.2">
      <c r="D69" s="36"/>
      <c r="E69" s="36"/>
      <c r="F69" s="36"/>
      <c r="G69" s="36"/>
      <c r="H69" s="37"/>
    </row>
    <row r="70" spans="1:9" x14ac:dyDescent="0.2">
      <c r="D70" s="36"/>
      <c r="E70" s="36"/>
      <c r="F70" s="36"/>
      <c r="G70" s="36"/>
      <c r="H70" s="37"/>
    </row>
    <row r="71" spans="1:9" x14ac:dyDescent="0.2">
      <c r="D71" s="36"/>
      <c r="E71" s="36"/>
      <c r="F71" s="36"/>
      <c r="G71" s="36"/>
      <c r="H71" s="37"/>
    </row>
    <row r="72" spans="1:9" x14ac:dyDescent="0.2">
      <c r="D72" s="36"/>
      <c r="E72" s="36"/>
      <c r="F72" s="36"/>
      <c r="G72" s="36"/>
      <c r="H72" s="37"/>
    </row>
    <row r="73" spans="1:9" x14ac:dyDescent="0.2">
      <c r="D73" s="36"/>
      <c r="E73" s="36"/>
      <c r="F73" s="36"/>
      <c r="G73" s="36"/>
      <c r="H73" s="37"/>
    </row>
    <row r="74" spans="1:9" x14ac:dyDescent="0.2">
      <c r="D74" s="36"/>
      <c r="E74" s="36"/>
      <c r="F74" s="36"/>
      <c r="G74" s="36"/>
      <c r="H74" s="37"/>
    </row>
    <row r="75" spans="1:9" x14ac:dyDescent="0.2">
      <c r="D75" s="36"/>
      <c r="E75" s="36"/>
      <c r="F75" s="36"/>
      <c r="G75" s="36"/>
      <c r="H75" s="37"/>
    </row>
    <row r="76" spans="1:9" x14ac:dyDescent="0.2">
      <c r="D76" s="36"/>
      <c r="E76" s="36"/>
      <c r="F76" s="36"/>
      <c r="G76" s="36"/>
      <c r="H76" s="37"/>
    </row>
    <row r="77" spans="1:9" x14ac:dyDescent="0.2">
      <c r="D77" s="36"/>
      <c r="E77" s="36"/>
      <c r="F77" s="36"/>
      <c r="G77" s="36"/>
      <c r="H77" s="37"/>
    </row>
    <row r="78" spans="1:9" x14ac:dyDescent="0.2">
      <c r="D78" s="36"/>
      <c r="E78" s="36"/>
      <c r="F78" s="36"/>
      <c r="G78" s="36"/>
      <c r="H78" s="37"/>
    </row>
    <row r="79" spans="1:9" x14ac:dyDescent="0.2">
      <c r="D79" s="36"/>
      <c r="E79" s="36"/>
      <c r="F79" s="36"/>
      <c r="G79" s="36"/>
      <c r="H79" s="37"/>
    </row>
    <row r="80" spans="1:9" x14ac:dyDescent="0.2">
      <c r="D80" s="36"/>
      <c r="E80" s="36"/>
      <c r="F80" s="36"/>
      <c r="G80" s="36"/>
      <c r="H80" s="37"/>
    </row>
    <row r="81" spans="4:8" x14ac:dyDescent="0.2">
      <c r="D81" s="36"/>
      <c r="E81" s="36"/>
      <c r="F81" s="36"/>
      <c r="G81" s="36"/>
      <c r="H81" s="37"/>
    </row>
    <row r="82" spans="4:8" x14ac:dyDescent="0.2">
      <c r="D82" s="36"/>
      <c r="E82" s="36"/>
      <c r="F82" s="36"/>
      <c r="G82" s="36"/>
      <c r="H82" s="37"/>
    </row>
    <row r="83" spans="4:8" x14ac:dyDescent="0.2">
      <c r="D83" s="36"/>
      <c r="E83" s="36"/>
      <c r="F83" s="36"/>
      <c r="G83" s="36"/>
      <c r="H83" s="37"/>
    </row>
    <row r="84" spans="4:8" x14ac:dyDescent="0.2">
      <c r="D84" s="36"/>
      <c r="E84" s="36"/>
      <c r="F84" s="36"/>
      <c r="G84" s="36"/>
      <c r="H84" s="37"/>
    </row>
    <row r="85" spans="4:8" x14ac:dyDescent="0.2">
      <c r="D85" s="38"/>
      <c r="E85" s="38"/>
      <c r="F85" s="38"/>
      <c r="G85" s="38"/>
      <c r="H85" s="39"/>
    </row>
    <row r="86" spans="4:8" x14ac:dyDescent="0.2">
      <c r="D86" s="38"/>
      <c r="E86" s="38"/>
      <c r="F86" s="38"/>
      <c r="G86" s="38"/>
      <c r="H86" s="39"/>
    </row>
    <row r="87" spans="4:8" x14ac:dyDescent="0.2">
      <c r="D87" s="38"/>
      <c r="E87" s="38"/>
      <c r="F87" s="38"/>
      <c r="G87" s="38"/>
      <c r="H87" s="39"/>
    </row>
    <row r="88" spans="4:8" x14ac:dyDescent="0.2">
      <c r="D88" s="38"/>
      <c r="E88" s="38"/>
      <c r="F88" s="38"/>
      <c r="G88" s="38"/>
      <c r="H88" s="39"/>
    </row>
    <row r="89" spans="4:8" x14ac:dyDescent="0.2">
      <c r="D89" s="38"/>
      <c r="E89" s="38"/>
      <c r="F89" s="38"/>
      <c r="G89" s="38"/>
      <c r="H89" s="39"/>
    </row>
    <row r="90" spans="4:8" x14ac:dyDescent="0.2">
      <c r="D90" s="38"/>
      <c r="E90" s="38"/>
      <c r="F90" s="38"/>
      <c r="G90" s="38"/>
      <c r="H90" s="39"/>
    </row>
    <row r="91" spans="4:8" x14ac:dyDescent="0.2">
      <c r="D91" s="38"/>
      <c r="E91" s="38"/>
      <c r="F91" s="38"/>
      <c r="G91" s="38"/>
      <c r="H91" s="39"/>
    </row>
    <row r="92" spans="4:8" x14ac:dyDescent="0.2">
      <c r="D92" s="38"/>
      <c r="E92" s="38"/>
      <c r="F92" s="38"/>
      <c r="G92" s="38"/>
      <c r="H92" s="39"/>
    </row>
    <row r="93" spans="4:8" x14ac:dyDescent="0.2">
      <c r="D93" s="38"/>
      <c r="E93" s="38"/>
      <c r="F93" s="38"/>
      <c r="G93" s="38"/>
      <c r="H93" s="39"/>
    </row>
    <row r="94" spans="4:8" x14ac:dyDescent="0.2">
      <c r="D94" s="38"/>
      <c r="E94" s="38"/>
      <c r="F94" s="38"/>
      <c r="G94" s="38"/>
      <c r="H94" s="39"/>
    </row>
    <row r="95" spans="4:8" x14ac:dyDescent="0.2">
      <c r="D95" s="38"/>
      <c r="E95" s="38"/>
      <c r="F95" s="38"/>
      <c r="G95" s="38"/>
      <c r="H95" s="39"/>
    </row>
    <row r="96" spans="4:8" x14ac:dyDescent="0.2">
      <c r="D96" s="38"/>
      <c r="E96" s="38"/>
      <c r="F96" s="38"/>
      <c r="G96" s="38"/>
      <c r="H96" s="39"/>
    </row>
    <row r="97" spans="4:8" x14ac:dyDescent="0.2">
      <c r="D97" s="38"/>
      <c r="E97" s="38"/>
      <c r="F97" s="38"/>
      <c r="G97" s="38"/>
      <c r="H97" s="39"/>
    </row>
    <row r="98" spans="4:8" x14ac:dyDescent="0.2">
      <c r="D98" s="38"/>
      <c r="E98" s="38"/>
      <c r="F98" s="38"/>
      <c r="G98" s="38"/>
      <c r="H98" s="39"/>
    </row>
    <row r="99" spans="4:8" x14ac:dyDescent="0.2">
      <c r="D99" s="38"/>
      <c r="E99" s="38"/>
      <c r="F99" s="38"/>
      <c r="G99" s="38"/>
      <c r="H99" s="39"/>
    </row>
    <row r="100" spans="4:8" x14ac:dyDescent="0.2">
      <c r="D100" s="38"/>
      <c r="E100" s="38"/>
      <c r="F100" s="38"/>
      <c r="G100" s="38"/>
      <c r="H100" s="39"/>
    </row>
    <row r="101" spans="4:8" x14ac:dyDescent="0.2">
      <c r="D101" s="38"/>
      <c r="E101" s="38"/>
      <c r="F101" s="38"/>
      <c r="G101" s="38"/>
      <c r="H101" s="39"/>
    </row>
    <row r="102" spans="4:8" x14ac:dyDescent="0.2">
      <c r="D102" s="38"/>
      <c r="E102" s="38"/>
      <c r="F102" s="38"/>
      <c r="G102" s="38"/>
      <c r="H102" s="39"/>
    </row>
    <row r="103" spans="4:8" x14ac:dyDescent="0.2">
      <c r="D103" s="38"/>
      <c r="E103" s="38"/>
      <c r="F103" s="38"/>
      <c r="G103" s="38"/>
      <c r="H103" s="39"/>
    </row>
    <row r="104" spans="4:8" x14ac:dyDescent="0.2">
      <c r="D104" s="38"/>
      <c r="E104" s="38"/>
      <c r="F104" s="38"/>
      <c r="G104" s="38"/>
      <c r="H104" s="39"/>
    </row>
    <row r="105" spans="4:8" x14ac:dyDescent="0.2">
      <c r="D105" s="38"/>
      <c r="E105" s="38"/>
      <c r="F105" s="38"/>
      <c r="G105" s="38"/>
      <c r="H105" s="39"/>
    </row>
    <row r="106" spans="4:8" x14ac:dyDescent="0.2">
      <c r="D106" s="38"/>
      <c r="E106" s="38"/>
      <c r="F106" s="38"/>
      <c r="G106" s="38"/>
      <c r="H106" s="39"/>
    </row>
    <row r="107" spans="4:8" x14ac:dyDescent="0.2">
      <c r="D107" s="38"/>
      <c r="E107" s="38"/>
      <c r="F107" s="38"/>
      <c r="G107" s="38"/>
      <c r="H107" s="39"/>
    </row>
    <row r="108" spans="4:8" x14ac:dyDescent="0.2">
      <c r="D108" s="38"/>
      <c r="E108" s="38"/>
      <c r="F108" s="38"/>
      <c r="G108" s="38"/>
      <c r="H108" s="39"/>
    </row>
    <row r="109" spans="4:8" x14ac:dyDescent="0.2">
      <c r="D109" s="38"/>
      <c r="E109" s="38"/>
      <c r="F109" s="38"/>
      <c r="G109" s="38"/>
      <c r="H109" s="39"/>
    </row>
    <row r="110" spans="4:8" x14ac:dyDescent="0.2">
      <c r="D110" s="38"/>
      <c r="E110" s="38"/>
      <c r="F110" s="38"/>
      <c r="G110" s="38"/>
      <c r="H110" s="39"/>
    </row>
    <row r="111" spans="4:8" x14ac:dyDescent="0.2">
      <c r="D111" s="38"/>
      <c r="E111" s="38"/>
      <c r="F111" s="38"/>
      <c r="G111" s="38"/>
      <c r="H111" s="39"/>
    </row>
    <row r="112" spans="4:8" x14ac:dyDescent="0.2">
      <c r="D112" s="38"/>
      <c r="E112" s="38"/>
      <c r="F112" s="38"/>
      <c r="G112" s="38"/>
      <c r="H112" s="39"/>
    </row>
    <row r="113" spans="4:8" x14ac:dyDescent="0.2">
      <c r="D113" s="38"/>
      <c r="E113" s="38"/>
      <c r="F113" s="38"/>
      <c r="G113" s="38"/>
      <c r="H113" s="39"/>
    </row>
    <row r="114" spans="4:8" x14ac:dyDescent="0.2">
      <c r="D114" s="38"/>
      <c r="E114" s="38"/>
      <c r="F114" s="38"/>
      <c r="G114" s="38"/>
      <c r="H114" s="39"/>
    </row>
    <row r="115" spans="4:8" x14ac:dyDescent="0.2">
      <c r="D115" s="38"/>
      <c r="E115" s="38"/>
      <c r="F115" s="38"/>
      <c r="G115" s="38"/>
      <c r="H115" s="39"/>
    </row>
    <row r="116" spans="4:8" x14ac:dyDescent="0.2">
      <c r="D116" s="38"/>
      <c r="E116" s="38"/>
      <c r="F116" s="38"/>
      <c r="G116" s="38"/>
      <c r="H116" s="39"/>
    </row>
    <row r="117" spans="4:8" x14ac:dyDescent="0.2">
      <c r="D117" s="38"/>
      <c r="E117" s="38"/>
      <c r="F117" s="38"/>
      <c r="G117" s="38"/>
      <c r="H117" s="39"/>
    </row>
    <row r="118" spans="4:8" x14ac:dyDescent="0.2">
      <c r="D118" s="38"/>
      <c r="E118" s="38"/>
      <c r="F118" s="38"/>
      <c r="G118" s="38"/>
      <c r="H118" s="39"/>
    </row>
    <row r="119" spans="4:8" x14ac:dyDescent="0.2">
      <c r="D119" s="38"/>
      <c r="E119" s="38"/>
      <c r="F119" s="38"/>
      <c r="G119" s="38"/>
      <c r="H119" s="39"/>
    </row>
    <row r="120" spans="4:8" x14ac:dyDescent="0.2">
      <c r="D120" s="38"/>
      <c r="E120" s="38"/>
      <c r="F120" s="38"/>
      <c r="G120" s="38"/>
      <c r="H120" s="39"/>
    </row>
    <row r="121" spans="4:8" x14ac:dyDescent="0.2">
      <c r="D121" s="38"/>
      <c r="E121" s="38"/>
      <c r="F121" s="38"/>
      <c r="G121" s="38"/>
      <c r="H121" s="39"/>
    </row>
    <row r="122" spans="4:8" x14ac:dyDescent="0.2">
      <c r="D122" s="38"/>
      <c r="E122" s="38"/>
      <c r="F122" s="38"/>
      <c r="G122" s="38"/>
      <c r="H122" s="39"/>
    </row>
    <row r="123" spans="4:8" x14ac:dyDescent="0.2">
      <c r="D123" s="38"/>
      <c r="E123" s="38"/>
      <c r="F123" s="38"/>
      <c r="G123" s="38"/>
      <c r="H123" s="39"/>
    </row>
    <row r="124" spans="4:8" x14ac:dyDescent="0.2">
      <c r="D124" s="38"/>
      <c r="E124" s="38"/>
      <c r="F124" s="38"/>
      <c r="G124" s="38"/>
      <c r="H124" s="39"/>
    </row>
    <row r="125" spans="4:8" x14ac:dyDescent="0.2">
      <c r="D125" s="38"/>
      <c r="E125" s="38"/>
      <c r="F125" s="38"/>
      <c r="G125" s="38"/>
      <c r="H125" s="39"/>
    </row>
    <row r="126" spans="4:8" x14ac:dyDescent="0.2">
      <c r="D126" s="38"/>
      <c r="E126" s="38"/>
      <c r="F126" s="38"/>
      <c r="G126" s="38"/>
      <c r="H126" s="39"/>
    </row>
  </sheetData>
  <mergeCells count="4">
    <mergeCell ref="A12:N12"/>
    <mergeCell ref="A50:I50"/>
    <mergeCell ref="K50:M50"/>
    <mergeCell ref="B23:D2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00"/>
  <sheetViews>
    <sheetView topLeftCell="A7" workbookViewId="0">
      <selection activeCell="A36" sqref="A36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83203125" style="2"/>
    <col min="4" max="6" width="10.83203125" style="2" hidden="1" customWidth="1"/>
    <col min="7" max="7" width="10.1640625" style="27" customWidth="1"/>
    <col min="8" max="8" width="21.1640625" style="2" customWidth="1"/>
    <col min="9" max="9" width="13.1640625" style="2" customWidth="1"/>
    <col min="10" max="10" width="16" style="2" customWidth="1"/>
    <col min="11" max="11" width="14.83203125" style="2" customWidth="1"/>
    <col min="12" max="12" width="15.6640625" style="2" customWidth="1"/>
    <col min="13" max="13" width="19.1640625" style="2" customWidth="1"/>
    <col min="14" max="16384" width="10.83203125" style="2"/>
  </cols>
  <sheetData>
    <row r="1" spans="1:13" x14ac:dyDescent="0.2">
      <c r="D1" s="28"/>
      <c r="E1" s="28"/>
      <c r="F1" s="28"/>
      <c r="G1" s="29"/>
      <c r="M1" s="2" t="s">
        <v>115</v>
      </c>
    </row>
    <row r="2" spans="1:13" x14ac:dyDescent="0.2">
      <c r="B2" s="1" t="s">
        <v>0</v>
      </c>
      <c r="D2" s="28"/>
      <c r="E2" s="28"/>
      <c r="F2" s="28"/>
      <c r="G2" s="29"/>
    </row>
    <row r="3" spans="1:13" x14ac:dyDescent="0.2">
      <c r="B3" s="2" t="s">
        <v>1</v>
      </c>
      <c r="D3" s="30"/>
      <c r="E3" s="30"/>
      <c r="F3" s="30"/>
      <c r="G3" s="31"/>
    </row>
    <row r="4" spans="1:13" x14ac:dyDescent="0.2">
      <c r="B4" s="2" t="s">
        <v>2</v>
      </c>
      <c r="D4" s="28"/>
      <c r="E4" s="28"/>
      <c r="F4" s="28"/>
      <c r="G4" s="29"/>
    </row>
    <row r="5" spans="1:13" x14ac:dyDescent="0.2">
      <c r="B5" s="2" t="s">
        <v>3</v>
      </c>
      <c r="D5" s="28"/>
      <c r="E5" s="28"/>
      <c r="F5" s="28"/>
      <c r="G5" s="29"/>
    </row>
    <row r="6" spans="1:13" x14ac:dyDescent="0.2">
      <c r="D6" s="28"/>
      <c r="E6" s="28"/>
      <c r="F6" s="28"/>
      <c r="G6" s="29"/>
    </row>
    <row r="7" spans="1:13" x14ac:dyDescent="0.2">
      <c r="B7" s="1" t="s">
        <v>4</v>
      </c>
      <c r="D7" s="28"/>
      <c r="E7" s="28"/>
      <c r="F7" s="28"/>
      <c r="G7" s="29"/>
    </row>
    <row r="8" spans="1:13" x14ac:dyDescent="0.2">
      <c r="B8" s="11"/>
      <c r="C8" s="11"/>
      <c r="D8" s="28"/>
      <c r="E8" s="28"/>
      <c r="F8" s="28"/>
      <c r="G8" s="29"/>
    </row>
    <row r="9" spans="1:13" x14ac:dyDescent="0.2">
      <c r="B9" s="12"/>
      <c r="C9" s="12"/>
      <c r="D9" s="22"/>
      <c r="E9" s="22"/>
      <c r="F9" s="22"/>
      <c r="G9" s="24"/>
    </row>
    <row r="10" spans="1:13" x14ac:dyDescent="0.2">
      <c r="B10" s="12"/>
      <c r="C10" s="12"/>
      <c r="D10" s="28"/>
      <c r="E10" s="28"/>
      <c r="F10" s="28"/>
      <c r="G10" s="29"/>
    </row>
    <row r="11" spans="1:13" x14ac:dyDescent="0.2">
      <c r="D11" s="28"/>
      <c r="E11" s="28"/>
      <c r="F11" s="28"/>
      <c r="G11" s="29"/>
    </row>
    <row r="12" spans="1:13" x14ac:dyDescent="0.2">
      <c r="A12" s="221" t="s">
        <v>114</v>
      </c>
      <c r="B12" s="221"/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</row>
    <row r="13" spans="1:13" x14ac:dyDescent="0.2">
      <c r="A13" s="2" t="s">
        <v>5</v>
      </c>
      <c r="B13" s="2" t="s">
        <v>178</v>
      </c>
      <c r="D13" s="28"/>
      <c r="E13" s="28"/>
      <c r="F13" s="28"/>
      <c r="G13" s="29"/>
    </row>
    <row r="14" spans="1:13" x14ac:dyDescent="0.2">
      <c r="D14" s="28"/>
      <c r="E14" s="28"/>
      <c r="F14" s="28"/>
      <c r="G14" s="29"/>
    </row>
    <row r="15" spans="1:13" ht="75" x14ac:dyDescent="0.2">
      <c r="A15" s="8" t="s">
        <v>6</v>
      </c>
      <c r="B15" s="8" t="s">
        <v>7</v>
      </c>
      <c r="C15" s="8" t="s">
        <v>8</v>
      </c>
      <c r="D15" s="32" t="s">
        <v>108</v>
      </c>
      <c r="E15" s="32" t="s">
        <v>109</v>
      </c>
      <c r="F15" s="32" t="s">
        <v>110</v>
      </c>
      <c r="G15" s="25" t="s">
        <v>9</v>
      </c>
      <c r="H15" s="9" t="s">
        <v>10</v>
      </c>
      <c r="I15" s="9" t="s">
        <v>11</v>
      </c>
      <c r="J15" s="9" t="s">
        <v>12</v>
      </c>
      <c r="K15" s="9" t="s">
        <v>13</v>
      </c>
      <c r="L15" s="9" t="s">
        <v>15</v>
      </c>
      <c r="M15" s="10" t="s">
        <v>16</v>
      </c>
    </row>
    <row r="16" spans="1:13" ht="17" x14ac:dyDescent="0.2">
      <c r="A16" s="4">
        <v>1</v>
      </c>
      <c r="B16" s="18" t="s">
        <v>179</v>
      </c>
      <c r="C16" s="7" t="s">
        <v>56</v>
      </c>
      <c r="D16" s="7">
        <v>40</v>
      </c>
      <c r="E16" s="7">
        <f t="shared" ref="E16:E21" si="0">(F16/8)*12</f>
        <v>40.5</v>
      </c>
      <c r="F16" s="35">
        <v>27</v>
      </c>
      <c r="G16" s="70">
        <f>D16+E16</f>
        <v>80.5</v>
      </c>
      <c r="H16" s="4"/>
      <c r="I16" s="4"/>
      <c r="J16" s="4"/>
      <c r="K16" s="4"/>
      <c r="L16" s="4"/>
      <c r="M16" s="4"/>
    </row>
    <row r="17" spans="1:13" ht="17" x14ac:dyDescent="0.2">
      <c r="A17" s="4">
        <v>2</v>
      </c>
      <c r="B17" s="162" t="s">
        <v>851</v>
      </c>
      <c r="C17" s="7" t="s">
        <v>56</v>
      </c>
      <c r="D17" s="7">
        <v>30</v>
      </c>
      <c r="E17" s="7">
        <f t="shared" si="0"/>
        <v>30</v>
      </c>
      <c r="F17" s="7">
        <v>20</v>
      </c>
      <c r="G17" s="70">
        <f t="shared" ref="G17:G25" si="1">D17+E17</f>
        <v>60</v>
      </c>
      <c r="H17" s="4"/>
      <c r="I17" s="4"/>
      <c r="J17" s="4"/>
      <c r="K17" s="4"/>
      <c r="L17" s="4"/>
      <c r="M17" s="4"/>
    </row>
    <row r="18" spans="1:13" ht="17" x14ac:dyDescent="0.2">
      <c r="A18" s="4">
        <v>3</v>
      </c>
      <c r="B18" s="18" t="s">
        <v>180</v>
      </c>
      <c r="C18" s="7" t="s">
        <v>56</v>
      </c>
      <c r="D18" s="7">
        <v>30</v>
      </c>
      <c r="E18" s="7">
        <f t="shared" si="0"/>
        <v>30</v>
      </c>
      <c r="F18" s="7">
        <v>20</v>
      </c>
      <c r="G18" s="70">
        <f t="shared" si="1"/>
        <v>60</v>
      </c>
      <c r="H18" s="4"/>
      <c r="I18" s="4"/>
      <c r="J18" s="4"/>
      <c r="K18" s="4"/>
      <c r="L18" s="4"/>
      <c r="M18" s="4"/>
    </row>
    <row r="19" spans="1:13" ht="17" x14ac:dyDescent="0.2">
      <c r="A19" s="4">
        <v>4</v>
      </c>
      <c r="B19" s="162" t="s">
        <v>853</v>
      </c>
      <c r="C19" s="7" t="s">
        <v>56</v>
      </c>
      <c r="D19" s="7">
        <v>30</v>
      </c>
      <c r="E19" s="7">
        <f t="shared" si="0"/>
        <v>30</v>
      </c>
      <c r="F19" s="7">
        <v>20</v>
      </c>
      <c r="G19" s="70">
        <f t="shared" si="1"/>
        <v>60</v>
      </c>
      <c r="H19" s="4"/>
      <c r="I19" s="4"/>
      <c r="J19" s="4"/>
      <c r="K19" s="4"/>
      <c r="L19" s="4"/>
      <c r="M19" s="4"/>
    </row>
    <row r="20" spans="1:13" ht="17" x14ac:dyDescent="0.2">
      <c r="A20" s="4">
        <v>5</v>
      </c>
      <c r="B20" s="162" t="s">
        <v>854</v>
      </c>
      <c r="C20" s="7" t="s">
        <v>56</v>
      </c>
      <c r="D20" s="7">
        <v>30</v>
      </c>
      <c r="E20" s="7">
        <f t="shared" si="0"/>
        <v>30</v>
      </c>
      <c r="F20" s="7">
        <v>20</v>
      </c>
      <c r="G20" s="70">
        <f t="shared" si="1"/>
        <v>60</v>
      </c>
      <c r="H20" s="4"/>
      <c r="I20" s="4"/>
      <c r="J20" s="4"/>
      <c r="K20" s="4"/>
      <c r="L20" s="4"/>
      <c r="M20" s="4"/>
    </row>
    <row r="21" spans="1:13" ht="17" x14ac:dyDescent="0.2">
      <c r="A21" s="4">
        <v>6</v>
      </c>
      <c r="B21" s="162" t="s">
        <v>852</v>
      </c>
      <c r="C21" s="7" t="s">
        <v>56</v>
      </c>
      <c r="D21" s="7">
        <v>30</v>
      </c>
      <c r="E21" s="7">
        <f t="shared" si="0"/>
        <v>30</v>
      </c>
      <c r="F21" s="7">
        <v>20</v>
      </c>
      <c r="G21" s="70">
        <f t="shared" si="1"/>
        <v>60</v>
      </c>
      <c r="H21" s="4"/>
      <c r="I21" s="4"/>
      <c r="J21" s="4"/>
      <c r="K21" s="4"/>
      <c r="L21" s="4"/>
      <c r="M21" s="4"/>
    </row>
    <row r="22" spans="1:13" ht="17" x14ac:dyDescent="0.2">
      <c r="A22" s="4">
        <v>7</v>
      </c>
      <c r="B22" s="160" t="s">
        <v>855</v>
      </c>
      <c r="C22" s="53" t="s">
        <v>56</v>
      </c>
      <c r="D22" s="52">
        <v>20</v>
      </c>
      <c r="E22" s="52">
        <f t="shared" ref="E22:E25" si="2">D22*2</f>
        <v>40</v>
      </c>
      <c r="F22" s="52">
        <v>33</v>
      </c>
      <c r="G22" s="70">
        <f t="shared" si="1"/>
        <v>60</v>
      </c>
      <c r="H22" s="4"/>
      <c r="I22" s="4"/>
      <c r="J22" s="4"/>
      <c r="K22" s="4"/>
      <c r="L22" s="4"/>
      <c r="M22" s="4"/>
    </row>
    <row r="23" spans="1:13" ht="17" x14ac:dyDescent="0.2">
      <c r="A23" s="4">
        <v>8</v>
      </c>
      <c r="B23" s="159" t="s">
        <v>856</v>
      </c>
      <c r="C23" s="53" t="s">
        <v>56</v>
      </c>
      <c r="D23" s="52">
        <v>50</v>
      </c>
      <c r="E23" s="52">
        <f t="shared" si="2"/>
        <v>100</v>
      </c>
      <c r="F23" s="52">
        <v>30</v>
      </c>
      <c r="G23" s="70">
        <f t="shared" si="1"/>
        <v>150</v>
      </c>
      <c r="H23" s="4"/>
      <c r="I23" s="4"/>
      <c r="J23" s="4"/>
      <c r="K23" s="4"/>
      <c r="L23" s="4"/>
      <c r="M23" s="4"/>
    </row>
    <row r="24" spans="1:13" ht="17" x14ac:dyDescent="0.2">
      <c r="A24" s="4">
        <v>9</v>
      </c>
      <c r="B24" s="159" t="s">
        <v>857</v>
      </c>
      <c r="C24" s="53" t="s">
        <v>56</v>
      </c>
      <c r="D24" s="52">
        <v>100</v>
      </c>
      <c r="E24" s="52">
        <f t="shared" si="2"/>
        <v>200</v>
      </c>
      <c r="F24" s="52"/>
      <c r="G24" s="70">
        <f t="shared" si="1"/>
        <v>300</v>
      </c>
      <c r="H24" s="4"/>
      <c r="I24" s="4"/>
      <c r="J24" s="4"/>
      <c r="K24" s="4"/>
      <c r="L24" s="4"/>
      <c r="M24" s="4"/>
    </row>
    <row r="25" spans="1:13" ht="18" thickBot="1" x14ac:dyDescent="0.25">
      <c r="A25" s="4">
        <v>10</v>
      </c>
      <c r="B25" s="159" t="s">
        <v>858</v>
      </c>
      <c r="C25" s="53" t="s">
        <v>56</v>
      </c>
      <c r="D25" s="52">
        <v>5</v>
      </c>
      <c r="E25" s="52">
        <f t="shared" si="2"/>
        <v>10</v>
      </c>
      <c r="F25" s="52">
        <v>33</v>
      </c>
      <c r="G25" s="70">
        <f t="shared" si="1"/>
        <v>15</v>
      </c>
      <c r="H25" s="4"/>
      <c r="I25" s="4"/>
      <c r="J25" s="4"/>
      <c r="K25" s="4"/>
      <c r="L25" s="4"/>
      <c r="M25" s="4"/>
    </row>
    <row r="26" spans="1:13" ht="26" customHeight="1" thickBot="1" x14ac:dyDescent="0.25">
      <c r="A26" s="218" t="s">
        <v>111</v>
      </c>
      <c r="B26" s="219"/>
      <c r="C26" s="219"/>
      <c r="D26" s="219"/>
      <c r="E26" s="219"/>
      <c r="F26" s="219"/>
      <c r="G26" s="219"/>
      <c r="H26" s="220"/>
      <c r="I26" s="46"/>
      <c r="J26" s="218" t="s">
        <v>112</v>
      </c>
      <c r="K26" s="219"/>
      <c r="L26" s="220"/>
      <c r="M26" s="45"/>
    </row>
    <row r="27" spans="1:13" x14ac:dyDescent="0.2">
      <c r="D27" s="28"/>
      <c r="E27" s="28"/>
      <c r="F27" s="28"/>
      <c r="G27" s="29"/>
    </row>
    <row r="28" spans="1:13" x14ac:dyDescent="0.2">
      <c r="D28" s="28"/>
      <c r="E28" s="28"/>
      <c r="F28" s="28"/>
      <c r="G28" s="29"/>
    </row>
    <row r="29" spans="1:13" x14ac:dyDescent="0.2">
      <c r="A29" s="69" t="s">
        <v>181</v>
      </c>
      <c r="G29" s="2"/>
    </row>
    <row r="30" spans="1:13" x14ac:dyDescent="0.2">
      <c r="A30" s="69" t="s">
        <v>116</v>
      </c>
      <c r="G30" s="2"/>
    </row>
    <row r="31" spans="1:13" x14ac:dyDescent="0.2">
      <c r="A31" s="69" t="s">
        <v>117</v>
      </c>
      <c r="G31" s="2"/>
    </row>
    <row r="32" spans="1:13" x14ac:dyDescent="0.2">
      <c r="A32" s="69" t="s">
        <v>118</v>
      </c>
      <c r="G32" s="2"/>
    </row>
    <row r="33" spans="1:8" x14ac:dyDescent="0.2">
      <c r="A33" s="69"/>
      <c r="G33" s="2"/>
    </row>
    <row r="34" spans="1:8" x14ac:dyDescent="0.2">
      <c r="A34" s="69"/>
      <c r="G34" s="2"/>
    </row>
    <row r="35" spans="1:8" x14ac:dyDescent="0.2">
      <c r="A35" s="69" t="s">
        <v>182</v>
      </c>
      <c r="G35" s="2"/>
    </row>
    <row r="36" spans="1:8" x14ac:dyDescent="0.2">
      <c r="A36" s="63" t="s">
        <v>984</v>
      </c>
      <c r="G36" s="2"/>
    </row>
    <row r="37" spans="1:8" x14ac:dyDescent="0.2">
      <c r="A37" s="69"/>
      <c r="G37" s="2"/>
    </row>
    <row r="38" spans="1:8" x14ac:dyDescent="0.2">
      <c r="A38" s="69" t="s">
        <v>183</v>
      </c>
      <c r="G38" s="2"/>
    </row>
    <row r="39" spans="1:8" x14ac:dyDescent="0.2">
      <c r="A39" s="71" t="s">
        <v>173</v>
      </c>
      <c r="G39" s="2"/>
    </row>
    <row r="40" spans="1:8" x14ac:dyDescent="0.2">
      <c r="A40" s="71" t="s">
        <v>174</v>
      </c>
      <c r="G40" s="2"/>
    </row>
    <row r="41" spans="1:8" x14ac:dyDescent="0.2">
      <c r="D41" s="36"/>
      <c r="E41" s="36"/>
      <c r="F41" s="36"/>
      <c r="G41" s="37"/>
    </row>
    <row r="42" spans="1:8" x14ac:dyDescent="0.2">
      <c r="B42" s="2" t="s">
        <v>177</v>
      </c>
      <c r="D42" s="36"/>
      <c r="E42" s="36"/>
      <c r="F42" s="36"/>
      <c r="G42" s="37"/>
      <c r="H42" s="2" t="s">
        <v>122</v>
      </c>
    </row>
    <row r="43" spans="1:8" x14ac:dyDescent="0.2">
      <c r="D43" s="36"/>
      <c r="E43" s="36"/>
      <c r="F43" s="36"/>
      <c r="G43" s="37"/>
    </row>
    <row r="44" spans="1:8" x14ac:dyDescent="0.2">
      <c r="D44" s="36"/>
      <c r="E44" s="36"/>
      <c r="F44" s="36"/>
      <c r="G44" s="37"/>
    </row>
    <row r="45" spans="1:8" x14ac:dyDescent="0.2">
      <c r="D45" s="36"/>
      <c r="E45" s="36"/>
      <c r="F45" s="36"/>
      <c r="G45" s="37"/>
    </row>
    <row r="46" spans="1:8" x14ac:dyDescent="0.2">
      <c r="D46" s="36"/>
      <c r="E46" s="36"/>
      <c r="F46" s="36"/>
      <c r="G46" s="37"/>
    </row>
    <row r="47" spans="1:8" x14ac:dyDescent="0.2">
      <c r="D47" s="36"/>
      <c r="E47" s="36"/>
      <c r="F47" s="36"/>
      <c r="G47" s="37"/>
    </row>
    <row r="48" spans="1:8" x14ac:dyDescent="0.2">
      <c r="D48" s="36"/>
      <c r="E48" s="36"/>
      <c r="F48" s="36"/>
      <c r="G48" s="37"/>
    </row>
    <row r="49" spans="4:7" x14ac:dyDescent="0.2">
      <c r="D49" s="36"/>
      <c r="E49" s="36"/>
      <c r="F49" s="36"/>
      <c r="G49" s="37"/>
    </row>
    <row r="50" spans="4:7" x14ac:dyDescent="0.2">
      <c r="D50" s="36"/>
      <c r="E50" s="36"/>
      <c r="F50" s="36"/>
      <c r="G50" s="37"/>
    </row>
    <row r="51" spans="4:7" x14ac:dyDescent="0.2">
      <c r="D51" s="36"/>
      <c r="E51" s="36"/>
      <c r="F51" s="36"/>
      <c r="G51" s="37"/>
    </row>
    <row r="52" spans="4:7" x14ac:dyDescent="0.2">
      <c r="D52" s="36"/>
      <c r="E52" s="36"/>
      <c r="F52" s="36"/>
      <c r="G52" s="37"/>
    </row>
    <row r="53" spans="4:7" x14ac:dyDescent="0.2">
      <c r="D53" s="36"/>
      <c r="E53" s="36"/>
      <c r="F53" s="36"/>
      <c r="G53" s="37"/>
    </row>
    <row r="54" spans="4:7" x14ac:dyDescent="0.2">
      <c r="D54" s="36"/>
      <c r="E54" s="36"/>
      <c r="F54" s="36"/>
      <c r="G54" s="37"/>
    </row>
    <row r="55" spans="4:7" x14ac:dyDescent="0.2">
      <c r="D55" s="36"/>
      <c r="E55" s="36"/>
      <c r="F55" s="36"/>
      <c r="G55" s="37"/>
    </row>
    <row r="56" spans="4:7" x14ac:dyDescent="0.2">
      <c r="D56" s="36"/>
      <c r="E56" s="36"/>
      <c r="F56" s="36"/>
      <c r="G56" s="37"/>
    </row>
    <row r="57" spans="4:7" x14ac:dyDescent="0.2">
      <c r="D57" s="36"/>
      <c r="E57" s="36"/>
      <c r="F57" s="36"/>
      <c r="G57" s="37"/>
    </row>
    <row r="58" spans="4:7" x14ac:dyDescent="0.2">
      <c r="D58" s="36"/>
      <c r="E58" s="36"/>
      <c r="F58" s="36"/>
      <c r="G58" s="37"/>
    </row>
    <row r="59" spans="4:7" x14ac:dyDescent="0.2">
      <c r="D59" s="38"/>
      <c r="E59" s="38"/>
      <c r="F59" s="38"/>
      <c r="G59" s="39"/>
    </row>
    <row r="60" spans="4:7" x14ac:dyDescent="0.2">
      <c r="D60" s="38"/>
      <c r="E60" s="38"/>
      <c r="F60" s="38"/>
      <c r="G60" s="39"/>
    </row>
    <row r="61" spans="4:7" x14ac:dyDescent="0.2">
      <c r="D61" s="38"/>
      <c r="E61" s="38"/>
      <c r="F61" s="38"/>
      <c r="G61" s="39"/>
    </row>
    <row r="62" spans="4:7" x14ac:dyDescent="0.2">
      <c r="D62" s="38"/>
      <c r="E62" s="38"/>
      <c r="F62" s="38"/>
      <c r="G62" s="39"/>
    </row>
    <row r="63" spans="4:7" x14ac:dyDescent="0.2">
      <c r="D63" s="38"/>
      <c r="E63" s="38"/>
      <c r="F63" s="38"/>
      <c r="G63" s="39"/>
    </row>
    <row r="64" spans="4:7" x14ac:dyDescent="0.2">
      <c r="D64" s="38"/>
      <c r="E64" s="38"/>
      <c r="F64" s="38"/>
      <c r="G64" s="39"/>
    </row>
    <row r="65" spans="4:7" x14ac:dyDescent="0.2">
      <c r="D65" s="38"/>
      <c r="E65" s="38"/>
      <c r="F65" s="38"/>
      <c r="G65" s="39"/>
    </row>
    <row r="66" spans="4:7" x14ac:dyDescent="0.2">
      <c r="D66" s="38"/>
      <c r="E66" s="38"/>
      <c r="F66" s="38"/>
      <c r="G66" s="39"/>
    </row>
    <row r="67" spans="4:7" x14ac:dyDescent="0.2">
      <c r="D67" s="38"/>
      <c r="E67" s="38"/>
      <c r="F67" s="38"/>
      <c r="G67" s="39"/>
    </row>
    <row r="68" spans="4:7" x14ac:dyDescent="0.2">
      <c r="D68" s="38"/>
      <c r="E68" s="38"/>
      <c r="F68" s="38"/>
      <c r="G68" s="39"/>
    </row>
    <row r="69" spans="4:7" x14ac:dyDescent="0.2">
      <c r="D69" s="38"/>
      <c r="E69" s="38"/>
      <c r="F69" s="38"/>
      <c r="G69" s="39"/>
    </row>
    <row r="70" spans="4:7" x14ac:dyDescent="0.2">
      <c r="D70" s="38"/>
      <c r="E70" s="38"/>
      <c r="F70" s="38"/>
      <c r="G70" s="39"/>
    </row>
    <row r="71" spans="4:7" x14ac:dyDescent="0.2">
      <c r="D71" s="38"/>
      <c r="E71" s="38"/>
      <c r="F71" s="38"/>
      <c r="G71" s="39"/>
    </row>
    <row r="72" spans="4:7" x14ac:dyDescent="0.2">
      <c r="D72" s="38"/>
      <c r="E72" s="38"/>
      <c r="F72" s="38"/>
      <c r="G72" s="39"/>
    </row>
    <row r="73" spans="4:7" x14ac:dyDescent="0.2">
      <c r="D73" s="38"/>
      <c r="E73" s="38"/>
      <c r="F73" s="38"/>
      <c r="G73" s="39"/>
    </row>
    <row r="74" spans="4:7" x14ac:dyDescent="0.2">
      <c r="D74" s="38"/>
      <c r="E74" s="38"/>
      <c r="F74" s="38"/>
      <c r="G74" s="39"/>
    </row>
    <row r="75" spans="4:7" x14ac:dyDescent="0.2">
      <c r="D75" s="38"/>
      <c r="E75" s="38"/>
      <c r="F75" s="38"/>
      <c r="G75" s="39"/>
    </row>
    <row r="76" spans="4:7" x14ac:dyDescent="0.2">
      <c r="D76" s="38"/>
      <c r="E76" s="38"/>
      <c r="F76" s="38"/>
      <c r="G76" s="39"/>
    </row>
    <row r="77" spans="4:7" x14ac:dyDescent="0.2">
      <c r="D77" s="38"/>
      <c r="E77" s="38"/>
      <c r="F77" s="38"/>
      <c r="G77" s="39"/>
    </row>
    <row r="78" spans="4:7" x14ac:dyDescent="0.2">
      <c r="D78" s="38"/>
      <c r="E78" s="38"/>
      <c r="F78" s="38"/>
      <c r="G78" s="39"/>
    </row>
    <row r="79" spans="4:7" x14ac:dyDescent="0.2">
      <c r="D79" s="38"/>
      <c r="E79" s="38"/>
      <c r="F79" s="38"/>
      <c r="G79" s="39"/>
    </row>
    <row r="80" spans="4:7" x14ac:dyDescent="0.2">
      <c r="D80" s="38"/>
      <c r="E80" s="38"/>
      <c r="F80" s="38"/>
      <c r="G80" s="39"/>
    </row>
    <row r="81" spans="4:7" x14ac:dyDescent="0.2">
      <c r="D81" s="38"/>
      <c r="E81" s="38"/>
      <c r="F81" s="38"/>
      <c r="G81" s="39"/>
    </row>
    <row r="82" spans="4:7" x14ac:dyDescent="0.2">
      <c r="D82" s="38"/>
      <c r="E82" s="38"/>
      <c r="F82" s="38"/>
      <c r="G82" s="39"/>
    </row>
    <row r="83" spans="4:7" x14ac:dyDescent="0.2">
      <c r="D83" s="38"/>
      <c r="E83" s="38"/>
      <c r="F83" s="38"/>
      <c r="G83" s="39"/>
    </row>
    <row r="84" spans="4:7" x14ac:dyDescent="0.2">
      <c r="D84" s="38"/>
      <c r="E84" s="38"/>
      <c r="F84" s="38"/>
      <c r="G84" s="39"/>
    </row>
    <row r="85" spans="4:7" x14ac:dyDescent="0.2">
      <c r="D85" s="38"/>
      <c r="E85" s="38"/>
      <c r="F85" s="38"/>
      <c r="G85" s="39"/>
    </row>
    <row r="86" spans="4:7" x14ac:dyDescent="0.2">
      <c r="D86" s="38"/>
      <c r="E86" s="38"/>
      <c r="F86" s="38"/>
      <c r="G86" s="39"/>
    </row>
    <row r="87" spans="4:7" x14ac:dyDescent="0.2">
      <c r="D87" s="38"/>
      <c r="E87" s="38"/>
      <c r="F87" s="38"/>
      <c r="G87" s="39"/>
    </row>
    <row r="88" spans="4:7" x14ac:dyDescent="0.2">
      <c r="D88" s="38"/>
      <c r="E88" s="38"/>
      <c r="F88" s="38"/>
      <c r="G88" s="39"/>
    </row>
    <row r="89" spans="4:7" x14ac:dyDescent="0.2">
      <c r="D89" s="38"/>
      <c r="E89" s="38"/>
      <c r="F89" s="38"/>
      <c r="G89" s="39"/>
    </row>
    <row r="90" spans="4:7" x14ac:dyDescent="0.2">
      <c r="D90" s="38"/>
      <c r="E90" s="38"/>
      <c r="F90" s="38"/>
      <c r="G90" s="39"/>
    </row>
    <row r="91" spans="4:7" x14ac:dyDescent="0.2">
      <c r="D91" s="38"/>
      <c r="E91" s="38"/>
      <c r="F91" s="38"/>
      <c r="G91" s="39"/>
    </row>
    <row r="92" spans="4:7" x14ac:dyDescent="0.2">
      <c r="D92" s="38"/>
      <c r="E92" s="38"/>
      <c r="F92" s="38"/>
      <c r="G92" s="39"/>
    </row>
    <row r="93" spans="4:7" x14ac:dyDescent="0.2">
      <c r="D93" s="38"/>
      <c r="E93" s="38"/>
      <c r="F93" s="38"/>
      <c r="G93" s="39"/>
    </row>
    <row r="94" spans="4:7" x14ac:dyDescent="0.2">
      <c r="D94" s="38"/>
      <c r="E94" s="38"/>
      <c r="F94" s="38"/>
      <c r="G94" s="39"/>
    </row>
    <row r="95" spans="4:7" x14ac:dyDescent="0.2">
      <c r="D95" s="38"/>
      <c r="E95" s="38"/>
      <c r="F95" s="38"/>
      <c r="G95" s="39"/>
    </row>
    <row r="96" spans="4:7" x14ac:dyDescent="0.2">
      <c r="D96" s="38"/>
      <c r="E96" s="38"/>
      <c r="F96" s="38"/>
      <c r="G96" s="39"/>
    </row>
    <row r="97" spans="4:7" x14ac:dyDescent="0.2">
      <c r="D97" s="38"/>
      <c r="E97" s="38"/>
      <c r="F97" s="38"/>
      <c r="G97" s="39"/>
    </row>
    <row r="98" spans="4:7" x14ac:dyDescent="0.2">
      <c r="D98" s="38"/>
      <c r="E98" s="38"/>
      <c r="F98" s="38"/>
      <c r="G98" s="39"/>
    </row>
    <row r="99" spans="4:7" x14ac:dyDescent="0.2">
      <c r="D99" s="38"/>
      <c r="E99" s="38"/>
      <c r="F99" s="38"/>
      <c r="G99" s="39"/>
    </row>
    <row r="100" spans="4:7" x14ac:dyDescent="0.2">
      <c r="D100" s="38"/>
      <c r="E100" s="38"/>
      <c r="F100" s="38"/>
      <c r="G100" s="39"/>
    </row>
  </sheetData>
  <mergeCells count="3">
    <mergeCell ref="A12:M12"/>
    <mergeCell ref="A26:H26"/>
    <mergeCell ref="J26:L2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13"/>
  <sheetViews>
    <sheetView topLeftCell="A14" workbookViewId="0">
      <selection activeCell="G11" sqref="G1:G1048576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83203125" style="2"/>
    <col min="4" max="5" width="10.83203125" style="2" hidden="1" customWidth="1"/>
    <col min="6" max="6" width="12.6640625" style="2" hidden="1" customWidth="1"/>
    <col min="7" max="7" width="25.5" style="2" hidden="1" customWidth="1"/>
    <col min="8" max="8" width="10.1640625" style="27" customWidth="1"/>
    <col min="9" max="9" width="21.1640625" style="2" customWidth="1"/>
    <col min="10" max="10" width="13.1640625" style="2" customWidth="1"/>
    <col min="11" max="11" width="16" style="2" customWidth="1"/>
    <col min="12" max="12" width="14.83203125" style="2" customWidth="1"/>
    <col min="13" max="13" width="15.6640625" style="2" customWidth="1"/>
    <col min="14" max="14" width="19.1640625" style="2" customWidth="1"/>
    <col min="15" max="16384" width="10.83203125" style="2"/>
  </cols>
  <sheetData>
    <row r="1" spans="1:14" x14ac:dyDescent="0.2">
      <c r="D1" s="28"/>
      <c r="E1" s="28"/>
      <c r="F1" s="28"/>
      <c r="G1" s="28"/>
      <c r="H1" s="29"/>
      <c r="N1" s="2" t="s">
        <v>115</v>
      </c>
    </row>
    <row r="2" spans="1:14" x14ac:dyDescent="0.2">
      <c r="B2" s="1" t="s">
        <v>0</v>
      </c>
      <c r="D2" s="28"/>
      <c r="E2" s="28"/>
      <c r="F2" s="28"/>
      <c r="G2" s="28"/>
      <c r="H2" s="29"/>
    </row>
    <row r="3" spans="1:14" x14ac:dyDescent="0.2">
      <c r="B3" s="2" t="s">
        <v>1</v>
      </c>
      <c r="D3" s="30"/>
      <c r="E3" s="30"/>
      <c r="F3" s="30"/>
      <c r="G3" s="30"/>
      <c r="H3" s="31"/>
    </row>
    <row r="4" spans="1:14" x14ac:dyDescent="0.2">
      <c r="B4" s="2" t="s">
        <v>2</v>
      </c>
      <c r="D4" s="28"/>
      <c r="E4" s="28"/>
      <c r="F4" s="28"/>
      <c r="G4" s="28"/>
      <c r="H4" s="29"/>
    </row>
    <row r="5" spans="1:14" x14ac:dyDescent="0.2">
      <c r="B5" s="2" t="s">
        <v>3</v>
      </c>
      <c r="D5" s="28"/>
      <c r="E5" s="28"/>
      <c r="F5" s="28"/>
      <c r="G5" s="28"/>
      <c r="H5" s="29"/>
    </row>
    <row r="6" spans="1:14" x14ac:dyDescent="0.2">
      <c r="D6" s="28"/>
      <c r="E6" s="28"/>
      <c r="F6" s="28"/>
      <c r="G6" s="28"/>
      <c r="H6" s="29"/>
    </row>
    <row r="7" spans="1:14" x14ac:dyDescent="0.2">
      <c r="B7" s="1" t="s">
        <v>4</v>
      </c>
      <c r="D7" s="28"/>
      <c r="E7" s="28"/>
      <c r="F7" s="28"/>
      <c r="G7" s="28"/>
      <c r="H7" s="29"/>
    </row>
    <row r="8" spans="1:14" x14ac:dyDescent="0.2">
      <c r="B8" s="11"/>
      <c r="C8" s="11"/>
      <c r="D8" s="28"/>
      <c r="E8" s="28"/>
      <c r="F8" s="28"/>
      <c r="G8" s="28"/>
      <c r="H8" s="29"/>
    </row>
    <row r="9" spans="1:14" x14ac:dyDescent="0.2">
      <c r="B9" s="12"/>
      <c r="C9" s="12"/>
      <c r="D9" s="22"/>
      <c r="E9" s="22"/>
      <c r="F9" s="22"/>
      <c r="G9" s="22"/>
      <c r="H9" s="24"/>
    </row>
    <row r="10" spans="1:14" x14ac:dyDescent="0.2">
      <c r="B10" s="12"/>
      <c r="C10" s="12"/>
      <c r="D10" s="28"/>
      <c r="E10" s="28"/>
      <c r="F10" s="28"/>
      <c r="G10" s="28"/>
      <c r="H10" s="29"/>
    </row>
    <row r="11" spans="1:14" x14ac:dyDescent="0.2">
      <c r="D11" s="28"/>
      <c r="E11" s="28"/>
      <c r="F11" s="28"/>
      <c r="G11" s="28"/>
      <c r="H11" s="29"/>
    </row>
    <row r="12" spans="1:14" x14ac:dyDescent="0.2">
      <c r="A12" s="221" t="s">
        <v>114</v>
      </c>
      <c r="B12" s="221"/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1"/>
    </row>
    <row r="13" spans="1:14" x14ac:dyDescent="0.2">
      <c r="A13" s="2" t="s">
        <v>5</v>
      </c>
      <c r="B13" s="2" t="s">
        <v>198</v>
      </c>
      <c r="D13" s="28"/>
      <c r="E13" s="28"/>
      <c r="F13" s="28"/>
      <c r="G13" s="28"/>
      <c r="H13" s="29"/>
    </row>
    <row r="14" spans="1:14" x14ac:dyDescent="0.2">
      <c r="D14" s="28"/>
      <c r="E14" s="28"/>
      <c r="F14" s="28"/>
      <c r="G14" s="28"/>
      <c r="H14" s="29"/>
    </row>
    <row r="15" spans="1:14" ht="75" x14ac:dyDescent="0.2">
      <c r="A15" s="8" t="s">
        <v>6</v>
      </c>
      <c r="B15" s="8" t="s">
        <v>7</v>
      </c>
      <c r="C15" s="8" t="s">
        <v>8</v>
      </c>
      <c r="D15" s="32" t="s">
        <v>107</v>
      </c>
      <c r="E15" s="32" t="s">
        <v>108</v>
      </c>
      <c r="F15" s="32" t="s">
        <v>109</v>
      </c>
      <c r="G15" s="32" t="s">
        <v>110</v>
      </c>
      <c r="H15" s="25" t="s">
        <v>9</v>
      </c>
      <c r="I15" s="9" t="s">
        <v>10</v>
      </c>
      <c r="J15" s="9" t="s">
        <v>11</v>
      </c>
      <c r="K15" s="9" t="s">
        <v>12</v>
      </c>
      <c r="L15" s="9" t="s">
        <v>13</v>
      </c>
      <c r="M15" s="9" t="s">
        <v>15</v>
      </c>
      <c r="N15" s="10" t="s">
        <v>16</v>
      </c>
    </row>
    <row r="16" spans="1:14" x14ac:dyDescent="0.2">
      <c r="A16" s="4">
        <v>1</v>
      </c>
      <c r="B16" s="165" t="s">
        <v>859</v>
      </c>
      <c r="C16" s="56" t="s">
        <v>56</v>
      </c>
      <c r="D16" s="52">
        <v>80</v>
      </c>
      <c r="E16" s="52">
        <v>240</v>
      </c>
      <c r="F16" s="52"/>
      <c r="G16" s="52"/>
      <c r="H16" s="65">
        <f t="shared" ref="H16:H27" si="0">SUM(D16:G16)</f>
        <v>320</v>
      </c>
      <c r="I16" s="4"/>
      <c r="J16" s="4"/>
      <c r="K16" s="4"/>
      <c r="L16" s="4"/>
      <c r="M16" s="4"/>
      <c r="N16" s="4"/>
    </row>
    <row r="17" spans="1:14" x14ac:dyDescent="0.2">
      <c r="A17" s="4">
        <v>2</v>
      </c>
      <c r="B17" s="165" t="s">
        <v>860</v>
      </c>
      <c r="C17" s="56" t="s">
        <v>56</v>
      </c>
      <c r="D17" s="52">
        <v>40</v>
      </c>
      <c r="E17" s="52">
        <v>240</v>
      </c>
      <c r="F17" s="52"/>
      <c r="G17" s="52"/>
      <c r="H17" s="65">
        <f t="shared" si="0"/>
        <v>280</v>
      </c>
      <c r="I17" s="4"/>
      <c r="J17" s="4"/>
      <c r="K17" s="4"/>
      <c r="L17" s="4"/>
      <c r="M17" s="4"/>
      <c r="N17" s="4"/>
    </row>
    <row r="18" spans="1:14" x14ac:dyDescent="0.2">
      <c r="A18" s="4">
        <v>3</v>
      </c>
      <c r="B18" s="165" t="s">
        <v>861</v>
      </c>
      <c r="C18" s="56" t="s">
        <v>56</v>
      </c>
      <c r="D18" s="52">
        <v>110</v>
      </c>
      <c r="E18" s="52">
        <v>240</v>
      </c>
      <c r="F18" s="52">
        <v>20</v>
      </c>
      <c r="G18" s="52">
        <f t="shared" ref="G18:G37" si="1">(F18/8)*12</f>
        <v>30</v>
      </c>
      <c r="H18" s="65">
        <f t="shared" si="0"/>
        <v>400</v>
      </c>
      <c r="I18" s="4"/>
      <c r="J18" s="4"/>
      <c r="K18" s="4"/>
      <c r="L18" s="4"/>
      <c r="M18" s="4"/>
      <c r="N18" s="4"/>
    </row>
    <row r="19" spans="1:14" ht="17" x14ac:dyDescent="0.2">
      <c r="A19" s="4">
        <v>4</v>
      </c>
      <c r="B19" s="19" t="s">
        <v>184</v>
      </c>
      <c r="C19" s="56" t="s">
        <v>56</v>
      </c>
      <c r="D19" s="52"/>
      <c r="E19" s="52">
        <v>240</v>
      </c>
      <c r="F19" s="52">
        <v>20</v>
      </c>
      <c r="G19" s="52">
        <f t="shared" si="1"/>
        <v>30</v>
      </c>
      <c r="H19" s="65">
        <f t="shared" si="0"/>
        <v>290</v>
      </c>
      <c r="I19" s="4"/>
      <c r="J19" s="4"/>
      <c r="K19" s="4"/>
      <c r="L19" s="4"/>
      <c r="M19" s="4"/>
      <c r="N19" s="4"/>
    </row>
    <row r="20" spans="1:14" ht="17" x14ac:dyDescent="0.2">
      <c r="A20" s="4">
        <v>5</v>
      </c>
      <c r="B20" s="160" t="s">
        <v>862</v>
      </c>
      <c r="C20" s="56" t="s">
        <v>56</v>
      </c>
      <c r="D20" s="52"/>
      <c r="E20" s="52"/>
      <c r="F20" s="52">
        <v>13</v>
      </c>
      <c r="G20" s="52">
        <f t="shared" si="1"/>
        <v>19.5</v>
      </c>
      <c r="H20" s="65">
        <f t="shared" si="0"/>
        <v>32.5</v>
      </c>
      <c r="I20" s="4"/>
      <c r="J20" s="4"/>
      <c r="K20" s="4"/>
      <c r="L20" s="4"/>
      <c r="M20" s="4"/>
      <c r="N20" s="4"/>
    </row>
    <row r="21" spans="1:14" x14ac:dyDescent="0.2">
      <c r="A21" s="4">
        <v>6</v>
      </c>
      <c r="B21" s="165" t="s">
        <v>863</v>
      </c>
      <c r="C21" s="16" t="s">
        <v>56</v>
      </c>
      <c r="D21" s="52">
        <v>30</v>
      </c>
      <c r="E21" s="52">
        <v>120</v>
      </c>
      <c r="F21" s="52"/>
      <c r="G21" s="52">
        <f t="shared" si="1"/>
        <v>0</v>
      </c>
      <c r="H21" s="65">
        <f t="shared" si="0"/>
        <v>150</v>
      </c>
      <c r="I21" s="4"/>
      <c r="J21" s="4"/>
      <c r="K21" s="4"/>
      <c r="L21" s="4"/>
      <c r="M21" s="4"/>
      <c r="N21" s="4"/>
    </row>
    <row r="22" spans="1:14" ht="17" x14ac:dyDescent="0.2">
      <c r="A22" s="4">
        <v>7</v>
      </c>
      <c r="B22" s="19" t="s">
        <v>185</v>
      </c>
      <c r="C22" s="16" t="s">
        <v>56</v>
      </c>
      <c r="D22" s="52"/>
      <c r="E22" s="52"/>
      <c r="F22" s="52">
        <v>20</v>
      </c>
      <c r="G22" s="52">
        <f t="shared" si="1"/>
        <v>30</v>
      </c>
      <c r="H22" s="65">
        <f t="shared" si="0"/>
        <v>50</v>
      </c>
      <c r="I22" s="4"/>
      <c r="J22" s="4"/>
      <c r="K22" s="4"/>
      <c r="L22" s="4"/>
      <c r="M22" s="4"/>
      <c r="N22" s="4"/>
    </row>
    <row r="23" spans="1:14" ht="17" x14ac:dyDescent="0.2">
      <c r="A23" s="4">
        <v>8</v>
      </c>
      <c r="B23" s="19" t="s">
        <v>186</v>
      </c>
      <c r="C23" s="16" t="s">
        <v>56</v>
      </c>
      <c r="D23" s="52"/>
      <c r="E23" s="52">
        <v>240</v>
      </c>
      <c r="F23" s="52">
        <v>13</v>
      </c>
      <c r="G23" s="52">
        <f t="shared" si="1"/>
        <v>19.5</v>
      </c>
      <c r="H23" s="65">
        <f t="shared" si="0"/>
        <v>272.5</v>
      </c>
      <c r="I23" s="4"/>
      <c r="J23" s="4"/>
      <c r="K23" s="4"/>
      <c r="L23" s="4"/>
      <c r="M23" s="4"/>
      <c r="N23" s="4"/>
    </row>
    <row r="24" spans="1:14" x14ac:dyDescent="0.2">
      <c r="A24" s="4">
        <v>9</v>
      </c>
      <c r="B24" s="15" t="s">
        <v>187</v>
      </c>
      <c r="C24" s="16" t="s">
        <v>56</v>
      </c>
      <c r="D24" s="52">
        <v>60</v>
      </c>
      <c r="E24" s="52">
        <f>D24*2</f>
        <v>120</v>
      </c>
      <c r="F24" s="52">
        <v>13</v>
      </c>
      <c r="G24" s="52">
        <f t="shared" si="1"/>
        <v>19.5</v>
      </c>
      <c r="H24" s="65">
        <f t="shared" si="0"/>
        <v>212.5</v>
      </c>
      <c r="I24" s="4"/>
      <c r="J24" s="4"/>
      <c r="K24" s="4"/>
      <c r="L24" s="4"/>
      <c r="M24" s="4"/>
      <c r="N24" s="4"/>
    </row>
    <row r="25" spans="1:14" ht="17" x14ac:dyDescent="0.2">
      <c r="A25" s="4">
        <v>10</v>
      </c>
      <c r="B25" s="19" t="s">
        <v>188</v>
      </c>
      <c r="C25" s="16" t="s">
        <v>56</v>
      </c>
      <c r="D25" s="52"/>
      <c r="E25" s="52">
        <v>120</v>
      </c>
      <c r="F25" s="52">
        <v>100</v>
      </c>
      <c r="G25" s="52">
        <f t="shared" si="1"/>
        <v>150</v>
      </c>
      <c r="H25" s="65">
        <f t="shared" si="0"/>
        <v>370</v>
      </c>
      <c r="I25" s="4"/>
      <c r="J25" s="4"/>
      <c r="K25" s="4"/>
      <c r="L25" s="4"/>
      <c r="M25" s="4"/>
      <c r="N25" s="4"/>
    </row>
    <row r="26" spans="1:14" x14ac:dyDescent="0.2">
      <c r="A26" s="4">
        <v>11</v>
      </c>
      <c r="B26" s="166" t="s">
        <v>885</v>
      </c>
      <c r="C26" s="56" t="s">
        <v>56</v>
      </c>
      <c r="D26" s="52">
        <v>10</v>
      </c>
      <c r="E26" s="52">
        <f>D26*2</f>
        <v>20</v>
      </c>
      <c r="F26" s="52">
        <v>67</v>
      </c>
      <c r="G26" s="52">
        <f t="shared" si="1"/>
        <v>100.5</v>
      </c>
      <c r="H26" s="65">
        <f t="shared" si="0"/>
        <v>197.5</v>
      </c>
      <c r="I26" s="4"/>
      <c r="J26" s="4"/>
      <c r="K26" s="4"/>
      <c r="L26" s="4"/>
      <c r="M26" s="4"/>
      <c r="N26" s="4"/>
    </row>
    <row r="27" spans="1:14" ht="17" x14ac:dyDescent="0.2">
      <c r="A27" s="4">
        <v>12</v>
      </c>
      <c r="B27" s="19" t="s">
        <v>189</v>
      </c>
      <c r="C27" s="56" t="s">
        <v>34</v>
      </c>
      <c r="D27" s="52"/>
      <c r="E27" s="52">
        <v>1</v>
      </c>
      <c r="F27" s="52">
        <v>13</v>
      </c>
      <c r="G27" s="52">
        <f t="shared" si="1"/>
        <v>19.5</v>
      </c>
      <c r="H27" s="65">
        <f t="shared" si="0"/>
        <v>33.5</v>
      </c>
      <c r="I27" s="4"/>
      <c r="J27" s="4"/>
      <c r="K27" s="4"/>
      <c r="L27" s="4"/>
      <c r="M27" s="4"/>
      <c r="N27" s="4"/>
    </row>
    <row r="28" spans="1:14" ht="17" x14ac:dyDescent="0.2">
      <c r="A28" s="4">
        <v>13</v>
      </c>
      <c r="B28" s="160" t="s">
        <v>864</v>
      </c>
      <c r="C28" s="56" t="s">
        <v>56</v>
      </c>
      <c r="D28" s="52"/>
      <c r="E28" s="52"/>
      <c r="F28" s="52">
        <v>100</v>
      </c>
      <c r="G28" s="52">
        <f t="shared" si="1"/>
        <v>150</v>
      </c>
      <c r="H28" s="65">
        <v>125</v>
      </c>
      <c r="I28" s="4"/>
      <c r="J28" s="4"/>
      <c r="K28" s="4"/>
      <c r="L28" s="4"/>
      <c r="M28" s="4"/>
      <c r="N28" s="4"/>
    </row>
    <row r="29" spans="1:14" ht="17" x14ac:dyDescent="0.2">
      <c r="A29" s="4">
        <v>14</v>
      </c>
      <c r="B29" s="160" t="s">
        <v>865</v>
      </c>
      <c r="C29" s="56" t="s">
        <v>56</v>
      </c>
      <c r="D29" s="52"/>
      <c r="E29" s="52"/>
      <c r="F29" s="52"/>
      <c r="G29" s="52"/>
      <c r="H29" s="65">
        <v>125</v>
      </c>
      <c r="I29" s="4"/>
      <c r="J29" s="4"/>
      <c r="K29" s="4"/>
      <c r="L29" s="4"/>
      <c r="M29" s="4"/>
      <c r="N29" s="4"/>
    </row>
    <row r="30" spans="1:14" x14ac:dyDescent="0.2">
      <c r="A30" s="4">
        <v>15</v>
      </c>
      <c r="B30" s="55" t="s">
        <v>190</v>
      </c>
      <c r="C30" s="56" t="s">
        <v>56</v>
      </c>
      <c r="D30" s="52">
        <v>10</v>
      </c>
      <c r="E30" s="52">
        <f t="shared" ref="E30:E35" si="2">D30*2</f>
        <v>20</v>
      </c>
      <c r="F30" s="52">
        <v>7</v>
      </c>
      <c r="G30" s="52">
        <f t="shared" si="1"/>
        <v>10.5</v>
      </c>
      <c r="H30" s="65">
        <f t="shared" ref="H30:H41" si="3">SUM(D30:G30)</f>
        <v>47.5</v>
      </c>
      <c r="I30" s="4"/>
      <c r="J30" s="4"/>
      <c r="K30" s="4"/>
      <c r="L30" s="4"/>
      <c r="M30" s="4"/>
      <c r="N30" s="4"/>
    </row>
    <row r="31" spans="1:14" x14ac:dyDescent="0.2">
      <c r="A31" s="4">
        <v>16</v>
      </c>
      <c r="B31" s="55" t="s">
        <v>191</v>
      </c>
      <c r="C31" s="56" t="s">
        <v>56</v>
      </c>
      <c r="D31" s="52">
        <v>10</v>
      </c>
      <c r="E31" s="52">
        <f t="shared" si="2"/>
        <v>20</v>
      </c>
      <c r="F31" s="52">
        <v>7</v>
      </c>
      <c r="G31" s="52">
        <f t="shared" si="1"/>
        <v>10.5</v>
      </c>
      <c r="H31" s="65">
        <f t="shared" si="3"/>
        <v>47.5</v>
      </c>
      <c r="I31" s="4"/>
      <c r="J31" s="4"/>
      <c r="K31" s="4"/>
      <c r="L31" s="4"/>
      <c r="M31" s="4"/>
      <c r="N31" s="4"/>
    </row>
    <row r="32" spans="1:14" x14ac:dyDescent="0.2">
      <c r="A32" s="4">
        <v>17</v>
      </c>
      <c r="B32" s="55" t="s">
        <v>192</v>
      </c>
      <c r="C32" s="56" t="s">
        <v>56</v>
      </c>
      <c r="D32" s="52">
        <v>14</v>
      </c>
      <c r="E32" s="52">
        <f t="shared" si="2"/>
        <v>28</v>
      </c>
      <c r="F32" s="52">
        <v>7</v>
      </c>
      <c r="G32" s="52">
        <f t="shared" si="1"/>
        <v>10.5</v>
      </c>
      <c r="H32" s="65">
        <f t="shared" si="3"/>
        <v>59.5</v>
      </c>
      <c r="I32" s="4"/>
      <c r="J32" s="4"/>
      <c r="K32" s="4"/>
      <c r="L32" s="4"/>
      <c r="M32" s="4"/>
      <c r="N32" s="4"/>
    </row>
    <row r="33" spans="1:14" x14ac:dyDescent="0.2">
      <c r="A33" s="4">
        <v>18</v>
      </c>
      <c r="B33" s="15" t="s">
        <v>193</v>
      </c>
      <c r="C33" s="56" t="s">
        <v>56</v>
      </c>
      <c r="D33" s="52">
        <v>14</v>
      </c>
      <c r="E33" s="52">
        <f t="shared" si="2"/>
        <v>28</v>
      </c>
      <c r="F33" s="52">
        <v>33</v>
      </c>
      <c r="G33" s="52">
        <f t="shared" si="1"/>
        <v>49.5</v>
      </c>
      <c r="H33" s="65">
        <f t="shared" si="3"/>
        <v>124.5</v>
      </c>
      <c r="I33" s="4"/>
      <c r="J33" s="4"/>
      <c r="K33" s="4"/>
      <c r="L33" s="4"/>
      <c r="M33" s="4"/>
      <c r="N33" s="4"/>
    </row>
    <row r="34" spans="1:14" x14ac:dyDescent="0.2">
      <c r="A34" s="4">
        <v>19</v>
      </c>
      <c r="B34" s="15" t="s">
        <v>194</v>
      </c>
      <c r="C34" s="56" t="s">
        <v>56</v>
      </c>
      <c r="D34" s="52">
        <v>20</v>
      </c>
      <c r="E34" s="52">
        <f t="shared" si="2"/>
        <v>40</v>
      </c>
      <c r="F34" s="52">
        <v>7</v>
      </c>
      <c r="G34" s="52">
        <f t="shared" si="1"/>
        <v>10.5</v>
      </c>
      <c r="H34" s="65">
        <f t="shared" si="3"/>
        <v>77.5</v>
      </c>
      <c r="I34" s="4"/>
      <c r="J34" s="4"/>
      <c r="K34" s="4"/>
      <c r="L34" s="4"/>
      <c r="M34" s="4"/>
      <c r="N34" s="4"/>
    </row>
    <row r="35" spans="1:14" x14ac:dyDescent="0.2">
      <c r="A35" s="4">
        <v>20</v>
      </c>
      <c r="B35" s="4" t="s">
        <v>195</v>
      </c>
      <c r="C35" s="56" t="s">
        <v>27</v>
      </c>
      <c r="D35" s="52">
        <v>5</v>
      </c>
      <c r="E35" s="52">
        <f t="shared" si="2"/>
        <v>10</v>
      </c>
      <c r="F35" s="52"/>
      <c r="G35" s="52">
        <f t="shared" si="1"/>
        <v>0</v>
      </c>
      <c r="H35" s="65">
        <f t="shared" si="3"/>
        <v>15</v>
      </c>
      <c r="I35" s="4"/>
      <c r="J35" s="4"/>
      <c r="K35" s="4"/>
      <c r="L35" s="4"/>
      <c r="M35" s="4"/>
      <c r="N35" s="4"/>
    </row>
    <row r="36" spans="1:14" ht="17" x14ac:dyDescent="0.2">
      <c r="A36" s="4">
        <v>21</v>
      </c>
      <c r="B36" s="19" t="s">
        <v>196</v>
      </c>
      <c r="C36" s="56" t="s">
        <v>56</v>
      </c>
      <c r="D36" s="52"/>
      <c r="E36" s="52"/>
      <c r="F36" s="52">
        <v>7</v>
      </c>
      <c r="G36" s="52">
        <f t="shared" si="1"/>
        <v>10.5</v>
      </c>
      <c r="H36" s="65">
        <f t="shared" si="3"/>
        <v>17.5</v>
      </c>
      <c r="I36" s="4"/>
      <c r="J36" s="4"/>
      <c r="K36" s="4"/>
      <c r="L36" s="4"/>
      <c r="M36" s="4"/>
      <c r="N36" s="4"/>
    </row>
    <row r="37" spans="1:14" x14ac:dyDescent="0.2">
      <c r="A37" s="4">
        <v>22</v>
      </c>
      <c r="B37" s="165" t="s">
        <v>866</v>
      </c>
      <c r="C37" s="56" t="s">
        <v>56</v>
      </c>
      <c r="D37" s="52">
        <v>50</v>
      </c>
      <c r="E37" s="52">
        <f>D37*2</f>
        <v>100</v>
      </c>
      <c r="F37" s="52">
        <v>7</v>
      </c>
      <c r="G37" s="52">
        <f t="shared" si="1"/>
        <v>10.5</v>
      </c>
      <c r="H37" s="65">
        <f t="shared" si="3"/>
        <v>167.5</v>
      </c>
      <c r="I37" s="4"/>
      <c r="J37" s="4"/>
      <c r="K37" s="4"/>
      <c r="L37" s="4"/>
      <c r="M37" s="4"/>
      <c r="N37" s="4"/>
    </row>
    <row r="38" spans="1:14" x14ac:dyDescent="0.2">
      <c r="A38" s="4">
        <v>23</v>
      </c>
      <c r="B38" s="165" t="s">
        <v>867</v>
      </c>
      <c r="C38" s="56" t="s">
        <v>56</v>
      </c>
      <c r="D38" s="52"/>
      <c r="E38" s="52">
        <v>80</v>
      </c>
      <c r="F38" s="52"/>
      <c r="G38" s="52"/>
      <c r="H38" s="65">
        <f t="shared" si="3"/>
        <v>80</v>
      </c>
      <c r="I38" s="4"/>
      <c r="J38" s="4"/>
      <c r="K38" s="4"/>
      <c r="L38" s="4"/>
      <c r="M38" s="4"/>
      <c r="N38" s="4"/>
    </row>
    <row r="39" spans="1:14" x14ac:dyDescent="0.2">
      <c r="A39" s="4">
        <v>24</v>
      </c>
      <c r="B39" s="165" t="s">
        <v>868</v>
      </c>
      <c r="C39" s="56" t="s">
        <v>56</v>
      </c>
      <c r="D39" s="52"/>
      <c r="E39" s="52">
        <v>40</v>
      </c>
      <c r="F39" s="52"/>
      <c r="G39" s="52"/>
      <c r="H39" s="65">
        <f t="shared" si="3"/>
        <v>40</v>
      </c>
      <c r="I39" s="4"/>
      <c r="J39" s="4"/>
      <c r="K39" s="4"/>
      <c r="L39" s="4"/>
      <c r="M39" s="4"/>
      <c r="N39" s="4"/>
    </row>
    <row r="40" spans="1:14" x14ac:dyDescent="0.2">
      <c r="A40" s="4">
        <v>25</v>
      </c>
      <c r="B40" s="165" t="s">
        <v>869</v>
      </c>
      <c r="C40" s="56" t="s">
        <v>56</v>
      </c>
      <c r="D40" s="52"/>
      <c r="E40" s="52">
        <v>40</v>
      </c>
      <c r="F40" s="52"/>
      <c r="G40" s="52"/>
      <c r="H40" s="65">
        <f t="shared" si="3"/>
        <v>40</v>
      </c>
      <c r="I40" s="4"/>
      <c r="J40" s="4"/>
      <c r="K40" s="4"/>
      <c r="L40" s="4"/>
      <c r="M40" s="4"/>
      <c r="N40" s="4"/>
    </row>
    <row r="41" spans="1:14" ht="18" thickBot="1" x14ac:dyDescent="0.25">
      <c r="A41" s="4">
        <v>26</v>
      </c>
      <c r="B41" s="19" t="s">
        <v>197</v>
      </c>
      <c r="C41" s="56" t="s">
        <v>56</v>
      </c>
      <c r="D41" s="52"/>
      <c r="E41" s="52"/>
      <c r="F41" s="52">
        <v>3</v>
      </c>
      <c r="G41" s="52">
        <f>(F41/8)*12</f>
        <v>4.5</v>
      </c>
      <c r="H41" s="65">
        <f t="shared" si="3"/>
        <v>7.5</v>
      </c>
      <c r="I41" s="4"/>
      <c r="J41" s="4"/>
      <c r="K41" s="4"/>
      <c r="L41" s="4"/>
      <c r="M41" s="4"/>
      <c r="N41" s="4"/>
    </row>
    <row r="42" spans="1:14" ht="26" customHeight="1" thickBot="1" x14ac:dyDescent="0.25">
      <c r="A42" s="218" t="s">
        <v>111</v>
      </c>
      <c r="B42" s="219"/>
      <c r="C42" s="219"/>
      <c r="D42" s="219"/>
      <c r="E42" s="219"/>
      <c r="F42" s="219"/>
      <c r="G42" s="219"/>
      <c r="H42" s="219"/>
      <c r="I42" s="220"/>
      <c r="J42" s="46"/>
      <c r="K42" s="218" t="s">
        <v>112</v>
      </c>
      <c r="L42" s="219"/>
      <c r="M42" s="220"/>
      <c r="N42" s="45"/>
    </row>
    <row r="43" spans="1:14" x14ac:dyDescent="0.2">
      <c r="D43" s="28"/>
      <c r="E43" s="28"/>
      <c r="F43" s="28"/>
      <c r="G43" s="28"/>
      <c r="H43" s="29"/>
    </row>
    <row r="44" spans="1:14" x14ac:dyDescent="0.2">
      <c r="D44" s="28"/>
      <c r="E44" s="28"/>
      <c r="F44" s="28"/>
      <c r="G44" s="28"/>
      <c r="H44" s="29"/>
    </row>
    <row r="45" spans="1:14" x14ac:dyDescent="0.2">
      <c r="A45" s="69" t="s">
        <v>181</v>
      </c>
      <c r="H45" s="2"/>
    </row>
    <row r="46" spans="1:14" x14ac:dyDescent="0.2">
      <c r="A46" s="69" t="s">
        <v>116</v>
      </c>
      <c r="H46" s="2"/>
    </row>
    <row r="47" spans="1:14" x14ac:dyDescent="0.2">
      <c r="A47" s="69" t="s">
        <v>117</v>
      </c>
      <c r="H47" s="2"/>
    </row>
    <row r="48" spans="1:14" x14ac:dyDescent="0.2">
      <c r="A48" s="69" t="s">
        <v>200</v>
      </c>
      <c r="H48" s="2"/>
    </row>
    <row r="49" spans="1:9" x14ac:dyDescent="0.2">
      <c r="A49" s="63" t="s">
        <v>984</v>
      </c>
      <c r="H49" s="2"/>
    </row>
    <row r="50" spans="1:9" x14ac:dyDescent="0.2">
      <c r="H50" s="2"/>
    </row>
    <row r="51" spans="1:9" x14ac:dyDescent="0.2">
      <c r="A51" s="69" t="s">
        <v>199</v>
      </c>
      <c r="H51" s="2"/>
    </row>
    <row r="52" spans="1:9" x14ac:dyDescent="0.2">
      <c r="H52" s="2"/>
    </row>
    <row r="53" spans="1:9" x14ac:dyDescent="0.2">
      <c r="D53" s="36"/>
      <c r="E53" s="36"/>
      <c r="F53" s="36"/>
      <c r="G53" s="36"/>
      <c r="H53" s="37"/>
    </row>
    <row r="54" spans="1:9" x14ac:dyDescent="0.2">
      <c r="B54" s="2" t="s">
        <v>177</v>
      </c>
      <c r="D54" s="36"/>
      <c r="E54" s="36"/>
      <c r="F54" s="36"/>
      <c r="G54" s="36"/>
      <c r="H54" s="37"/>
    </row>
    <row r="55" spans="1:9" x14ac:dyDescent="0.2">
      <c r="D55" s="36"/>
      <c r="E55" s="36"/>
      <c r="F55" s="36"/>
      <c r="G55" s="36"/>
      <c r="H55" s="37"/>
      <c r="I55" s="2" t="s">
        <v>122</v>
      </c>
    </row>
    <row r="56" spans="1:9" x14ac:dyDescent="0.2">
      <c r="D56" s="36"/>
      <c r="E56" s="36"/>
      <c r="F56" s="36"/>
      <c r="G56" s="36"/>
      <c r="H56" s="37"/>
    </row>
    <row r="57" spans="1:9" x14ac:dyDescent="0.2">
      <c r="D57" s="36"/>
      <c r="E57" s="36"/>
      <c r="F57" s="36"/>
      <c r="G57" s="36"/>
      <c r="H57" s="37"/>
    </row>
    <row r="58" spans="1:9" x14ac:dyDescent="0.2">
      <c r="D58" s="36"/>
      <c r="E58" s="36"/>
      <c r="F58" s="36"/>
      <c r="G58" s="36"/>
      <c r="H58" s="37"/>
    </row>
    <row r="59" spans="1:9" x14ac:dyDescent="0.2">
      <c r="D59" s="36"/>
      <c r="E59" s="36"/>
      <c r="F59" s="36"/>
      <c r="G59" s="36"/>
      <c r="H59" s="37"/>
    </row>
    <row r="60" spans="1:9" x14ac:dyDescent="0.2">
      <c r="D60" s="36"/>
      <c r="E60" s="36"/>
      <c r="F60" s="36"/>
      <c r="G60" s="36"/>
      <c r="H60" s="37"/>
    </row>
    <row r="61" spans="1:9" x14ac:dyDescent="0.2">
      <c r="D61" s="36"/>
      <c r="E61" s="36"/>
      <c r="F61" s="36"/>
      <c r="G61" s="36"/>
      <c r="H61" s="37"/>
    </row>
    <row r="62" spans="1:9" x14ac:dyDescent="0.2">
      <c r="D62" s="36"/>
      <c r="E62" s="36"/>
      <c r="F62" s="36"/>
      <c r="G62" s="36"/>
      <c r="H62" s="37"/>
    </row>
    <row r="63" spans="1:9" x14ac:dyDescent="0.2">
      <c r="D63" s="36"/>
      <c r="E63" s="36"/>
      <c r="F63" s="36"/>
      <c r="G63" s="36"/>
      <c r="H63" s="37"/>
    </row>
    <row r="64" spans="1:9" x14ac:dyDescent="0.2">
      <c r="D64" s="36"/>
      <c r="E64" s="36"/>
      <c r="F64" s="36"/>
      <c r="G64" s="36"/>
      <c r="H64" s="37"/>
    </row>
    <row r="65" spans="4:8" x14ac:dyDescent="0.2">
      <c r="D65" s="36"/>
      <c r="E65" s="36"/>
      <c r="F65" s="36"/>
      <c r="G65" s="36"/>
      <c r="H65" s="37"/>
    </row>
    <row r="66" spans="4:8" x14ac:dyDescent="0.2">
      <c r="D66" s="36"/>
      <c r="E66" s="36"/>
      <c r="F66" s="36"/>
      <c r="G66" s="36"/>
      <c r="H66" s="37"/>
    </row>
    <row r="67" spans="4:8" x14ac:dyDescent="0.2">
      <c r="D67" s="36"/>
      <c r="E67" s="36"/>
      <c r="F67" s="36"/>
      <c r="G67" s="36"/>
      <c r="H67" s="37"/>
    </row>
    <row r="68" spans="4:8" x14ac:dyDescent="0.2">
      <c r="D68" s="36"/>
      <c r="E68" s="36"/>
      <c r="F68" s="36"/>
      <c r="G68" s="36"/>
      <c r="H68" s="37"/>
    </row>
    <row r="69" spans="4:8" x14ac:dyDescent="0.2">
      <c r="D69" s="36"/>
      <c r="E69" s="36"/>
      <c r="F69" s="36"/>
      <c r="G69" s="36"/>
      <c r="H69" s="37"/>
    </row>
    <row r="70" spans="4:8" x14ac:dyDescent="0.2">
      <c r="D70" s="36"/>
      <c r="E70" s="36"/>
      <c r="F70" s="36"/>
      <c r="G70" s="36"/>
      <c r="H70" s="37"/>
    </row>
    <row r="71" spans="4:8" x14ac:dyDescent="0.2">
      <c r="D71" s="36"/>
      <c r="E71" s="36"/>
      <c r="F71" s="36"/>
      <c r="G71" s="36"/>
      <c r="H71" s="37"/>
    </row>
    <row r="72" spans="4:8" x14ac:dyDescent="0.2">
      <c r="D72" s="38"/>
      <c r="E72" s="38"/>
      <c r="F72" s="38"/>
      <c r="G72" s="38"/>
      <c r="H72" s="39"/>
    </row>
    <row r="73" spans="4:8" x14ac:dyDescent="0.2">
      <c r="D73" s="38"/>
      <c r="E73" s="38"/>
      <c r="F73" s="38"/>
      <c r="G73" s="38"/>
      <c r="H73" s="39"/>
    </row>
    <row r="74" spans="4:8" x14ac:dyDescent="0.2">
      <c r="D74" s="38"/>
      <c r="E74" s="38"/>
      <c r="F74" s="38"/>
      <c r="G74" s="38"/>
      <c r="H74" s="39"/>
    </row>
    <row r="75" spans="4:8" x14ac:dyDescent="0.2">
      <c r="D75" s="38"/>
      <c r="E75" s="38"/>
      <c r="F75" s="38"/>
      <c r="G75" s="38"/>
      <c r="H75" s="39"/>
    </row>
    <row r="76" spans="4:8" x14ac:dyDescent="0.2">
      <c r="D76" s="38"/>
      <c r="E76" s="38"/>
      <c r="F76" s="38"/>
      <c r="G76" s="38"/>
      <c r="H76" s="39"/>
    </row>
    <row r="77" spans="4:8" x14ac:dyDescent="0.2">
      <c r="D77" s="38"/>
      <c r="E77" s="38"/>
      <c r="F77" s="38"/>
      <c r="G77" s="38"/>
      <c r="H77" s="39"/>
    </row>
    <row r="78" spans="4:8" x14ac:dyDescent="0.2">
      <c r="D78" s="38"/>
      <c r="E78" s="38"/>
      <c r="F78" s="38"/>
      <c r="G78" s="38"/>
      <c r="H78" s="39"/>
    </row>
    <row r="79" spans="4:8" x14ac:dyDescent="0.2">
      <c r="D79" s="38"/>
      <c r="E79" s="38"/>
      <c r="F79" s="38"/>
      <c r="G79" s="38"/>
      <c r="H79" s="39"/>
    </row>
    <row r="80" spans="4:8" x14ac:dyDescent="0.2">
      <c r="D80" s="38"/>
      <c r="E80" s="38"/>
      <c r="F80" s="38"/>
      <c r="G80" s="38"/>
      <c r="H80" s="39"/>
    </row>
    <row r="81" spans="4:8" x14ac:dyDescent="0.2">
      <c r="D81" s="38"/>
      <c r="E81" s="38"/>
      <c r="F81" s="38"/>
      <c r="G81" s="38"/>
      <c r="H81" s="39"/>
    </row>
    <row r="82" spans="4:8" x14ac:dyDescent="0.2">
      <c r="D82" s="38"/>
      <c r="E82" s="38"/>
      <c r="F82" s="38"/>
      <c r="G82" s="38"/>
      <c r="H82" s="39"/>
    </row>
    <row r="83" spans="4:8" x14ac:dyDescent="0.2">
      <c r="D83" s="38"/>
      <c r="E83" s="38"/>
      <c r="F83" s="38"/>
      <c r="G83" s="38"/>
      <c r="H83" s="39"/>
    </row>
    <row r="84" spans="4:8" x14ac:dyDescent="0.2">
      <c r="D84" s="38"/>
      <c r="E84" s="38"/>
      <c r="F84" s="38"/>
      <c r="G84" s="38"/>
      <c r="H84" s="39"/>
    </row>
    <row r="85" spans="4:8" x14ac:dyDescent="0.2">
      <c r="D85" s="38"/>
      <c r="E85" s="38"/>
      <c r="F85" s="38"/>
      <c r="G85" s="38"/>
      <c r="H85" s="39"/>
    </row>
    <row r="86" spans="4:8" x14ac:dyDescent="0.2">
      <c r="D86" s="38"/>
      <c r="E86" s="38"/>
      <c r="F86" s="38"/>
      <c r="G86" s="38"/>
      <c r="H86" s="39"/>
    </row>
    <row r="87" spans="4:8" x14ac:dyDescent="0.2">
      <c r="D87" s="38"/>
      <c r="E87" s="38"/>
      <c r="F87" s="38"/>
      <c r="G87" s="38"/>
      <c r="H87" s="39"/>
    </row>
    <row r="88" spans="4:8" x14ac:dyDescent="0.2">
      <c r="D88" s="38"/>
      <c r="E88" s="38"/>
      <c r="F88" s="38"/>
      <c r="G88" s="38"/>
      <c r="H88" s="39"/>
    </row>
    <row r="89" spans="4:8" x14ac:dyDescent="0.2">
      <c r="D89" s="38"/>
      <c r="E89" s="38"/>
      <c r="F89" s="38"/>
      <c r="G89" s="38"/>
      <c r="H89" s="39"/>
    </row>
    <row r="90" spans="4:8" x14ac:dyDescent="0.2">
      <c r="D90" s="38"/>
      <c r="E90" s="38"/>
      <c r="F90" s="38"/>
      <c r="G90" s="38"/>
      <c r="H90" s="39"/>
    </row>
    <row r="91" spans="4:8" x14ac:dyDescent="0.2">
      <c r="D91" s="38"/>
      <c r="E91" s="38"/>
      <c r="F91" s="38"/>
      <c r="G91" s="38"/>
      <c r="H91" s="39"/>
    </row>
    <row r="92" spans="4:8" x14ac:dyDescent="0.2">
      <c r="D92" s="38"/>
      <c r="E92" s="38"/>
      <c r="F92" s="38"/>
      <c r="G92" s="38"/>
      <c r="H92" s="39"/>
    </row>
    <row r="93" spans="4:8" x14ac:dyDescent="0.2">
      <c r="D93" s="38"/>
      <c r="E93" s="38"/>
      <c r="F93" s="38"/>
      <c r="G93" s="38"/>
      <c r="H93" s="39"/>
    </row>
    <row r="94" spans="4:8" x14ac:dyDescent="0.2">
      <c r="D94" s="38"/>
      <c r="E94" s="38"/>
      <c r="F94" s="38"/>
      <c r="G94" s="38"/>
      <c r="H94" s="39"/>
    </row>
    <row r="95" spans="4:8" x14ac:dyDescent="0.2">
      <c r="D95" s="38"/>
      <c r="E95" s="38"/>
      <c r="F95" s="38"/>
      <c r="G95" s="38"/>
      <c r="H95" s="39"/>
    </row>
    <row r="96" spans="4:8" x14ac:dyDescent="0.2">
      <c r="D96" s="38"/>
      <c r="E96" s="38"/>
      <c r="F96" s="38"/>
      <c r="G96" s="38"/>
      <c r="H96" s="39"/>
    </row>
    <row r="97" spans="4:8" x14ac:dyDescent="0.2">
      <c r="D97" s="38"/>
      <c r="E97" s="38"/>
      <c r="F97" s="38"/>
      <c r="G97" s="38"/>
      <c r="H97" s="39"/>
    </row>
    <row r="98" spans="4:8" x14ac:dyDescent="0.2">
      <c r="D98" s="38"/>
      <c r="E98" s="38"/>
      <c r="F98" s="38"/>
      <c r="G98" s="38"/>
      <c r="H98" s="39"/>
    </row>
    <row r="99" spans="4:8" x14ac:dyDescent="0.2">
      <c r="D99" s="38"/>
      <c r="E99" s="38"/>
      <c r="F99" s="38"/>
      <c r="G99" s="38"/>
      <c r="H99" s="39"/>
    </row>
    <row r="100" spans="4:8" x14ac:dyDescent="0.2">
      <c r="D100" s="38"/>
      <c r="E100" s="38"/>
      <c r="F100" s="38"/>
      <c r="G100" s="38"/>
      <c r="H100" s="39"/>
    </row>
    <row r="101" spans="4:8" x14ac:dyDescent="0.2">
      <c r="D101" s="38"/>
      <c r="E101" s="38"/>
      <c r="F101" s="38"/>
      <c r="G101" s="38"/>
      <c r="H101" s="39"/>
    </row>
    <row r="102" spans="4:8" x14ac:dyDescent="0.2">
      <c r="D102" s="38"/>
      <c r="E102" s="38"/>
      <c r="F102" s="38"/>
      <c r="G102" s="38"/>
      <c r="H102" s="39"/>
    </row>
    <row r="103" spans="4:8" x14ac:dyDescent="0.2">
      <c r="D103" s="38"/>
      <c r="E103" s="38"/>
      <c r="F103" s="38"/>
      <c r="G103" s="38"/>
      <c r="H103" s="39"/>
    </row>
    <row r="104" spans="4:8" x14ac:dyDescent="0.2">
      <c r="D104" s="38"/>
      <c r="E104" s="38"/>
      <c r="F104" s="38"/>
      <c r="G104" s="38"/>
      <c r="H104" s="39"/>
    </row>
    <row r="105" spans="4:8" x14ac:dyDescent="0.2">
      <c r="D105" s="38"/>
      <c r="E105" s="38"/>
      <c r="F105" s="38"/>
      <c r="G105" s="38"/>
      <c r="H105" s="39"/>
    </row>
    <row r="106" spans="4:8" x14ac:dyDescent="0.2">
      <c r="D106" s="38"/>
      <c r="E106" s="38"/>
      <c r="F106" s="38"/>
      <c r="G106" s="38"/>
      <c r="H106" s="39"/>
    </row>
    <row r="107" spans="4:8" x14ac:dyDescent="0.2">
      <c r="D107" s="38"/>
      <c r="E107" s="38"/>
      <c r="F107" s="38"/>
      <c r="G107" s="38"/>
      <c r="H107" s="39"/>
    </row>
    <row r="108" spans="4:8" x14ac:dyDescent="0.2">
      <c r="D108" s="38"/>
      <c r="E108" s="38"/>
      <c r="F108" s="38"/>
      <c r="G108" s="38"/>
      <c r="H108" s="39"/>
    </row>
    <row r="109" spans="4:8" x14ac:dyDescent="0.2">
      <c r="D109" s="38"/>
      <c r="E109" s="38"/>
      <c r="F109" s="38"/>
      <c r="G109" s="38"/>
      <c r="H109" s="39"/>
    </row>
    <row r="110" spans="4:8" x14ac:dyDescent="0.2">
      <c r="D110" s="38"/>
      <c r="E110" s="38"/>
      <c r="F110" s="38"/>
      <c r="G110" s="38"/>
      <c r="H110" s="39"/>
    </row>
    <row r="111" spans="4:8" x14ac:dyDescent="0.2">
      <c r="D111" s="38"/>
      <c r="E111" s="38"/>
      <c r="F111" s="38"/>
      <c r="G111" s="38"/>
      <c r="H111" s="39"/>
    </row>
    <row r="112" spans="4:8" x14ac:dyDescent="0.2">
      <c r="D112" s="38"/>
      <c r="E112" s="38"/>
      <c r="F112" s="38"/>
      <c r="G112" s="38"/>
      <c r="H112" s="39"/>
    </row>
    <row r="113" spans="4:8" x14ac:dyDescent="0.2">
      <c r="D113" s="38"/>
      <c r="E113" s="38"/>
      <c r="F113" s="38"/>
      <c r="G113" s="38"/>
      <c r="H113" s="39"/>
    </row>
  </sheetData>
  <mergeCells count="3">
    <mergeCell ref="A12:N12"/>
    <mergeCell ref="A42:I42"/>
    <mergeCell ref="K42:M4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97"/>
  <sheetViews>
    <sheetView topLeftCell="A7" workbookViewId="0">
      <selection activeCell="B6" sqref="B6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83203125" style="2"/>
    <col min="4" max="6" width="10.83203125" style="2" hidden="1" customWidth="1"/>
    <col min="7" max="7" width="10.1640625" style="27" customWidth="1"/>
    <col min="8" max="8" width="21.1640625" style="2" customWidth="1"/>
    <col min="9" max="9" width="13.1640625" style="2" customWidth="1"/>
    <col min="10" max="10" width="16" style="2" customWidth="1"/>
    <col min="11" max="11" width="14.83203125" style="2" customWidth="1"/>
    <col min="12" max="12" width="15.6640625" style="2" customWidth="1"/>
    <col min="13" max="13" width="19.1640625" style="2" customWidth="1"/>
    <col min="14" max="16384" width="10.83203125" style="2"/>
  </cols>
  <sheetData>
    <row r="1" spans="1:13" x14ac:dyDescent="0.2">
      <c r="D1" s="28"/>
      <c r="E1" s="28"/>
      <c r="F1" s="28"/>
      <c r="G1" s="29"/>
      <c r="M1" s="2" t="s">
        <v>115</v>
      </c>
    </row>
    <row r="2" spans="1:13" x14ac:dyDescent="0.2">
      <c r="B2" s="1" t="s">
        <v>0</v>
      </c>
      <c r="D2" s="28"/>
      <c r="E2" s="28"/>
      <c r="F2" s="28"/>
      <c r="G2" s="29"/>
    </row>
    <row r="3" spans="1:13" x14ac:dyDescent="0.2">
      <c r="B3" s="2" t="s">
        <v>1</v>
      </c>
      <c r="D3" s="30"/>
      <c r="E3" s="30"/>
      <c r="F3" s="30"/>
      <c r="G3" s="31"/>
    </row>
    <row r="4" spans="1:13" x14ac:dyDescent="0.2">
      <c r="B4" s="2" t="s">
        <v>2</v>
      </c>
      <c r="D4" s="28"/>
      <c r="E4" s="28"/>
      <c r="F4" s="28"/>
      <c r="G4" s="29"/>
    </row>
    <row r="5" spans="1:13" x14ac:dyDescent="0.2">
      <c r="B5" s="2" t="s">
        <v>3</v>
      </c>
      <c r="D5" s="28"/>
      <c r="E5" s="28"/>
      <c r="F5" s="28"/>
      <c r="G5" s="29"/>
    </row>
    <row r="6" spans="1:13" x14ac:dyDescent="0.2">
      <c r="D6" s="28"/>
      <c r="E6" s="28"/>
      <c r="F6" s="28"/>
      <c r="G6" s="29"/>
    </row>
    <row r="7" spans="1:13" x14ac:dyDescent="0.2">
      <c r="B7" s="1" t="s">
        <v>4</v>
      </c>
      <c r="D7" s="28"/>
      <c r="E7" s="28"/>
      <c r="F7" s="28"/>
      <c r="G7" s="29"/>
    </row>
    <row r="8" spans="1:13" x14ac:dyDescent="0.2">
      <c r="B8" s="11"/>
      <c r="C8" s="11"/>
      <c r="D8" s="28"/>
      <c r="E8" s="28"/>
      <c r="F8" s="28"/>
      <c r="G8" s="29"/>
    </row>
    <row r="9" spans="1:13" x14ac:dyDescent="0.2">
      <c r="B9" s="12"/>
      <c r="C9" s="12"/>
      <c r="D9" s="22"/>
      <c r="E9" s="22"/>
      <c r="F9" s="22"/>
      <c r="G9" s="24"/>
    </row>
    <row r="10" spans="1:13" x14ac:dyDescent="0.2">
      <c r="B10" s="12"/>
      <c r="C10" s="12"/>
      <c r="D10" s="28"/>
      <c r="E10" s="28"/>
      <c r="F10" s="28"/>
      <c r="G10" s="29"/>
    </row>
    <row r="11" spans="1:13" x14ac:dyDescent="0.2">
      <c r="D11" s="28"/>
      <c r="E11" s="28"/>
      <c r="F11" s="28"/>
      <c r="G11" s="29"/>
    </row>
    <row r="12" spans="1:13" x14ac:dyDescent="0.2">
      <c r="A12" s="221" t="s">
        <v>114</v>
      </c>
      <c r="B12" s="221"/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</row>
    <row r="13" spans="1:13" x14ac:dyDescent="0.2">
      <c r="A13" s="2" t="s">
        <v>5</v>
      </c>
      <c r="B13" s="2" t="s">
        <v>201</v>
      </c>
      <c r="D13" s="28"/>
      <c r="E13" s="28"/>
      <c r="F13" s="28"/>
      <c r="G13" s="29"/>
    </row>
    <row r="14" spans="1:13" x14ac:dyDescent="0.2">
      <c r="D14" s="28"/>
      <c r="E14" s="28"/>
      <c r="F14" s="28"/>
      <c r="G14" s="29"/>
    </row>
    <row r="15" spans="1:13" ht="75" x14ac:dyDescent="0.2">
      <c r="A15" s="8" t="s">
        <v>6</v>
      </c>
      <c r="B15" s="8" t="s">
        <v>7</v>
      </c>
      <c r="C15" s="8" t="s">
        <v>8</v>
      </c>
      <c r="D15" s="32" t="s">
        <v>108</v>
      </c>
      <c r="E15" s="32" t="s">
        <v>109</v>
      </c>
      <c r="F15" s="32" t="s">
        <v>110</v>
      </c>
      <c r="G15" s="25" t="s">
        <v>9</v>
      </c>
      <c r="H15" s="9" t="s">
        <v>10</v>
      </c>
      <c r="I15" s="9" t="s">
        <v>11</v>
      </c>
      <c r="J15" s="9" t="s">
        <v>12</v>
      </c>
      <c r="K15" s="9" t="s">
        <v>13</v>
      </c>
      <c r="L15" s="9" t="s">
        <v>15</v>
      </c>
      <c r="M15" s="10" t="s">
        <v>16</v>
      </c>
    </row>
    <row r="16" spans="1:13" x14ac:dyDescent="0.2">
      <c r="A16" s="4">
        <v>1</v>
      </c>
      <c r="B16" s="4" t="s">
        <v>202</v>
      </c>
      <c r="C16" s="52" t="s">
        <v>56</v>
      </c>
      <c r="D16" s="16">
        <v>20</v>
      </c>
      <c r="E16" s="16">
        <f t="shared" ref="E16:E22" si="0">D16*2</f>
        <v>40</v>
      </c>
      <c r="F16" s="16"/>
      <c r="G16" s="65">
        <f>E16+D16</f>
        <v>60</v>
      </c>
      <c r="H16" s="4"/>
      <c r="I16" s="4"/>
      <c r="J16" s="4"/>
      <c r="K16" s="4"/>
      <c r="L16" s="4"/>
      <c r="M16" s="4"/>
    </row>
    <row r="17" spans="1:13" x14ac:dyDescent="0.2">
      <c r="A17" s="4">
        <v>2</v>
      </c>
      <c r="B17" s="165" t="s">
        <v>870</v>
      </c>
      <c r="C17" s="52" t="s">
        <v>56</v>
      </c>
      <c r="D17" s="16">
        <v>35</v>
      </c>
      <c r="E17" s="16">
        <f t="shared" si="0"/>
        <v>70</v>
      </c>
      <c r="F17" s="16"/>
      <c r="G17" s="65">
        <f t="shared" ref="G17:G19" si="1">E17+D17</f>
        <v>105</v>
      </c>
      <c r="H17" s="4"/>
      <c r="I17" s="4"/>
      <c r="J17" s="4"/>
      <c r="K17" s="4"/>
      <c r="L17" s="4"/>
      <c r="M17" s="4"/>
    </row>
    <row r="18" spans="1:13" x14ac:dyDescent="0.2">
      <c r="A18" s="4">
        <v>3</v>
      </c>
      <c r="B18" s="166" t="s">
        <v>871</v>
      </c>
      <c r="C18" s="52" t="s">
        <v>56</v>
      </c>
      <c r="D18" s="16">
        <v>200</v>
      </c>
      <c r="E18" s="16">
        <f t="shared" si="0"/>
        <v>400</v>
      </c>
      <c r="F18" s="16"/>
      <c r="G18" s="65">
        <f t="shared" si="1"/>
        <v>600</v>
      </c>
      <c r="H18" s="4"/>
      <c r="I18" s="4"/>
      <c r="J18" s="4"/>
      <c r="K18" s="4"/>
      <c r="L18" s="4"/>
      <c r="M18" s="4"/>
    </row>
    <row r="19" spans="1:13" x14ac:dyDescent="0.2">
      <c r="A19" s="4">
        <v>4</v>
      </c>
      <c r="B19" s="4" t="s">
        <v>203</v>
      </c>
      <c r="C19" s="52" t="s">
        <v>56</v>
      </c>
      <c r="D19" s="16">
        <v>10</v>
      </c>
      <c r="E19" s="16">
        <f t="shared" si="0"/>
        <v>20</v>
      </c>
      <c r="F19" s="16"/>
      <c r="G19" s="65">
        <f t="shared" si="1"/>
        <v>30</v>
      </c>
      <c r="H19" s="4"/>
      <c r="I19" s="4"/>
      <c r="J19" s="4"/>
      <c r="K19" s="4"/>
      <c r="L19" s="4"/>
      <c r="M19" s="4"/>
    </row>
    <row r="20" spans="1:13" x14ac:dyDescent="0.2">
      <c r="A20" s="4">
        <v>5</v>
      </c>
      <c r="B20" s="55" t="s">
        <v>204</v>
      </c>
      <c r="C20" s="52" t="s">
        <v>56</v>
      </c>
      <c r="D20" s="16">
        <v>850</v>
      </c>
      <c r="E20" s="16">
        <f t="shared" si="0"/>
        <v>1700</v>
      </c>
      <c r="F20" s="16">
        <v>20</v>
      </c>
      <c r="G20" s="65">
        <f>E20+(F20*3)</f>
        <v>1760</v>
      </c>
      <c r="H20" s="4"/>
      <c r="I20" s="4"/>
      <c r="J20" s="4"/>
      <c r="K20" s="4"/>
      <c r="L20" s="4"/>
      <c r="M20" s="4"/>
    </row>
    <row r="21" spans="1:13" x14ac:dyDescent="0.2">
      <c r="A21" s="4">
        <v>6</v>
      </c>
      <c r="B21" s="55" t="s">
        <v>205</v>
      </c>
      <c r="C21" s="52" t="s">
        <v>56</v>
      </c>
      <c r="D21" s="16">
        <v>5</v>
      </c>
      <c r="E21" s="16">
        <f t="shared" si="0"/>
        <v>10</v>
      </c>
      <c r="F21" s="16"/>
      <c r="G21" s="65">
        <v>15</v>
      </c>
      <c r="H21" s="4"/>
      <c r="I21" s="4"/>
      <c r="J21" s="4"/>
      <c r="K21" s="4"/>
      <c r="L21" s="4"/>
      <c r="M21" s="4"/>
    </row>
    <row r="22" spans="1:13" x14ac:dyDescent="0.2">
      <c r="A22" s="4">
        <v>7</v>
      </c>
      <c r="B22" s="55" t="s">
        <v>206</v>
      </c>
      <c r="C22" s="52" t="s">
        <v>56</v>
      </c>
      <c r="D22" s="16">
        <v>5</v>
      </c>
      <c r="E22" s="16">
        <f t="shared" si="0"/>
        <v>10</v>
      </c>
      <c r="F22" s="16"/>
      <c r="G22" s="65">
        <v>15</v>
      </c>
      <c r="H22" s="4"/>
      <c r="I22" s="4"/>
      <c r="J22" s="4"/>
      <c r="K22" s="4"/>
      <c r="L22" s="4"/>
      <c r="M22" s="4"/>
    </row>
    <row r="23" spans="1:13" ht="17" x14ac:dyDescent="0.2">
      <c r="A23" s="4">
        <v>8</v>
      </c>
      <c r="B23" s="160" t="s">
        <v>872</v>
      </c>
      <c r="C23" s="35" t="s">
        <v>56</v>
      </c>
      <c r="D23" s="16"/>
      <c r="E23" s="16">
        <v>40</v>
      </c>
      <c r="F23" s="16">
        <v>11</v>
      </c>
      <c r="G23" s="65">
        <f t="shared" ref="G23:G25" si="2">E23+(F23*3)</f>
        <v>73</v>
      </c>
      <c r="H23" s="4"/>
      <c r="I23" s="4"/>
      <c r="J23" s="4"/>
      <c r="K23" s="4"/>
      <c r="L23" s="4"/>
      <c r="M23" s="4"/>
    </row>
    <row r="24" spans="1:13" ht="17" x14ac:dyDescent="0.2">
      <c r="A24" s="4">
        <v>9</v>
      </c>
      <c r="B24" s="160" t="s">
        <v>873</v>
      </c>
      <c r="C24" s="35" t="s">
        <v>56</v>
      </c>
      <c r="D24" s="16"/>
      <c r="E24" s="16">
        <v>40</v>
      </c>
      <c r="F24" s="16">
        <v>11</v>
      </c>
      <c r="G24" s="65">
        <f t="shared" si="2"/>
        <v>73</v>
      </c>
      <c r="H24" s="4"/>
      <c r="I24" s="4"/>
      <c r="J24" s="4"/>
      <c r="K24" s="4"/>
      <c r="L24" s="4"/>
      <c r="M24" s="4"/>
    </row>
    <row r="25" spans="1:13" ht="18" thickBot="1" x14ac:dyDescent="0.25">
      <c r="A25" s="4">
        <v>10</v>
      </c>
      <c r="B25" s="160" t="s">
        <v>874</v>
      </c>
      <c r="C25" s="35" t="s">
        <v>56</v>
      </c>
      <c r="D25" s="16"/>
      <c r="E25" s="16">
        <v>40</v>
      </c>
      <c r="F25" s="16">
        <v>20</v>
      </c>
      <c r="G25" s="65">
        <f t="shared" si="2"/>
        <v>100</v>
      </c>
      <c r="H25" s="4"/>
      <c r="I25" s="4"/>
      <c r="J25" s="4"/>
      <c r="K25" s="4"/>
      <c r="L25" s="4"/>
      <c r="M25" s="4"/>
    </row>
    <row r="26" spans="1:13" ht="26" customHeight="1" thickBot="1" x14ac:dyDescent="0.25">
      <c r="A26" s="218" t="s">
        <v>111</v>
      </c>
      <c r="B26" s="219"/>
      <c r="C26" s="219"/>
      <c r="D26" s="219"/>
      <c r="E26" s="219"/>
      <c r="F26" s="219"/>
      <c r="G26" s="219"/>
      <c r="H26" s="220"/>
      <c r="I26" s="46"/>
      <c r="J26" s="218" t="s">
        <v>112</v>
      </c>
      <c r="K26" s="219"/>
      <c r="L26" s="220"/>
      <c r="M26" s="45"/>
    </row>
    <row r="27" spans="1:13" x14ac:dyDescent="0.2">
      <c r="D27" s="28"/>
      <c r="E27" s="28"/>
      <c r="F27" s="28"/>
      <c r="G27" s="29"/>
    </row>
    <row r="28" spans="1:13" x14ac:dyDescent="0.2">
      <c r="D28" s="28"/>
      <c r="E28" s="28"/>
      <c r="F28" s="28"/>
      <c r="G28" s="29"/>
    </row>
    <row r="29" spans="1:13" x14ac:dyDescent="0.2">
      <c r="A29" s="69" t="s">
        <v>181</v>
      </c>
      <c r="G29" s="2"/>
    </row>
    <row r="30" spans="1:13" x14ac:dyDescent="0.2">
      <c r="A30" s="69" t="s">
        <v>116</v>
      </c>
      <c r="G30" s="2"/>
    </row>
    <row r="31" spans="1:13" x14ac:dyDescent="0.2">
      <c r="A31" s="69" t="s">
        <v>117</v>
      </c>
      <c r="G31" s="2"/>
    </row>
    <row r="32" spans="1:13" x14ac:dyDescent="0.2">
      <c r="A32" s="69" t="s">
        <v>200</v>
      </c>
      <c r="G32" s="2"/>
    </row>
    <row r="33" spans="1:8" x14ac:dyDescent="0.2">
      <c r="A33" s="63" t="s">
        <v>984</v>
      </c>
      <c r="G33" s="2"/>
    </row>
    <row r="34" spans="1:8" x14ac:dyDescent="0.2">
      <c r="G34" s="2"/>
    </row>
    <row r="35" spans="1:8" x14ac:dyDescent="0.2">
      <c r="A35" s="69" t="s">
        <v>199</v>
      </c>
      <c r="G35" s="2"/>
    </row>
    <row r="36" spans="1:8" x14ac:dyDescent="0.2">
      <c r="G36" s="2"/>
    </row>
    <row r="37" spans="1:8" x14ac:dyDescent="0.2">
      <c r="D37" s="36"/>
      <c r="E37" s="36"/>
      <c r="F37" s="36"/>
      <c r="G37" s="37"/>
    </row>
    <row r="38" spans="1:8" x14ac:dyDescent="0.2">
      <c r="B38" s="2" t="s">
        <v>177</v>
      </c>
      <c r="D38" s="36"/>
      <c r="E38" s="36"/>
      <c r="F38" s="36"/>
      <c r="G38" s="37"/>
    </row>
    <row r="39" spans="1:8" x14ac:dyDescent="0.2">
      <c r="D39" s="36"/>
      <c r="E39" s="36"/>
      <c r="F39" s="36"/>
      <c r="G39" s="37"/>
      <c r="H39" s="2" t="s">
        <v>122</v>
      </c>
    </row>
    <row r="40" spans="1:8" x14ac:dyDescent="0.2">
      <c r="D40" s="36"/>
      <c r="E40" s="36"/>
      <c r="F40" s="36"/>
      <c r="G40" s="37"/>
    </row>
    <row r="41" spans="1:8" x14ac:dyDescent="0.2">
      <c r="D41" s="36"/>
      <c r="E41" s="36"/>
      <c r="F41" s="36"/>
      <c r="G41" s="37"/>
    </row>
    <row r="42" spans="1:8" x14ac:dyDescent="0.2">
      <c r="D42" s="36"/>
      <c r="E42" s="36"/>
      <c r="F42" s="36"/>
      <c r="G42" s="37"/>
    </row>
    <row r="43" spans="1:8" x14ac:dyDescent="0.2">
      <c r="D43" s="36"/>
      <c r="E43" s="36"/>
      <c r="F43" s="36"/>
      <c r="G43" s="37"/>
    </row>
    <row r="44" spans="1:8" x14ac:dyDescent="0.2">
      <c r="D44" s="36"/>
      <c r="E44" s="36"/>
      <c r="F44" s="36"/>
      <c r="G44" s="37"/>
    </row>
    <row r="45" spans="1:8" x14ac:dyDescent="0.2">
      <c r="D45" s="36"/>
      <c r="E45" s="36"/>
      <c r="F45" s="36"/>
      <c r="G45" s="37"/>
    </row>
    <row r="46" spans="1:8" x14ac:dyDescent="0.2">
      <c r="D46" s="36"/>
      <c r="E46" s="36"/>
      <c r="F46" s="36"/>
      <c r="G46" s="37"/>
    </row>
    <row r="47" spans="1:8" x14ac:dyDescent="0.2">
      <c r="D47" s="36"/>
      <c r="E47" s="36"/>
      <c r="F47" s="36"/>
      <c r="G47" s="37"/>
    </row>
    <row r="48" spans="1:8" x14ac:dyDescent="0.2">
      <c r="D48" s="36"/>
      <c r="E48" s="36"/>
      <c r="F48" s="36"/>
      <c r="G48" s="37"/>
    </row>
    <row r="49" spans="4:7" x14ac:dyDescent="0.2">
      <c r="D49" s="36"/>
      <c r="E49" s="36"/>
      <c r="F49" s="36"/>
      <c r="G49" s="37"/>
    </row>
    <row r="50" spans="4:7" x14ac:dyDescent="0.2">
      <c r="D50" s="36"/>
      <c r="E50" s="36"/>
      <c r="F50" s="36"/>
      <c r="G50" s="37"/>
    </row>
    <row r="51" spans="4:7" x14ac:dyDescent="0.2">
      <c r="D51" s="36"/>
      <c r="E51" s="36"/>
      <c r="F51" s="36"/>
      <c r="G51" s="37"/>
    </row>
    <row r="52" spans="4:7" x14ac:dyDescent="0.2">
      <c r="D52" s="36"/>
      <c r="E52" s="36"/>
      <c r="F52" s="36"/>
      <c r="G52" s="37"/>
    </row>
    <row r="53" spans="4:7" x14ac:dyDescent="0.2">
      <c r="D53" s="36"/>
      <c r="E53" s="36"/>
      <c r="F53" s="36"/>
      <c r="G53" s="37"/>
    </row>
    <row r="54" spans="4:7" x14ac:dyDescent="0.2">
      <c r="D54" s="36"/>
      <c r="E54" s="36"/>
      <c r="F54" s="36"/>
      <c r="G54" s="37"/>
    </row>
    <row r="55" spans="4:7" x14ac:dyDescent="0.2">
      <c r="D55" s="36"/>
      <c r="E55" s="36"/>
      <c r="F55" s="36"/>
      <c r="G55" s="37"/>
    </row>
    <row r="56" spans="4:7" x14ac:dyDescent="0.2">
      <c r="D56" s="38"/>
      <c r="E56" s="38"/>
      <c r="F56" s="38"/>
      <c r="G56" s="39"/>
    </row>
    <row r="57" spans="4:7" x14ac:dyDescent="0.2">
      <c r="D57" s="38"/>
      <c r="E57" s="38"/>
      <c r="F57" s="38"/>
      <c r="G57" s="39"/>
    </row>
    <row r="58" spans="4:7" x14ac:dyDescent="0.2">
      <c r="D58" s="38"/>
      <c r="E58" s="38"/>
      <c r="F58" s="38"/>
      <c r="G58" s="39"/>
    </row>
    <row r="59" spans="4:7" x14ac:dyDescent="0.2">
      <c r="D59" s="38"/>
      <c r="E59" s="38"/>
      <c r="F59" s="38"/>
      <c r="G59" s="39"/>
    </row>
    <row r="60" spans="4:7" x14ac:dyDescent="0.2">
      <c r="D60" s="38"/>
      <c r="E60" s="38"/>
      <c r="F60" s="38"/>
      <c r="G60" s="39"/>
    </row>
    <row r="61" spans="4:7" x14ac:dyDescent="0.2">
      <c r="D61" s="38"/>
      <c r="E61" s="38"/>
      <c r="F61" s="38"/>
      <c r="G61" s="39"/>
    </row>
    <row r="62" spans="4:7" x14ac:dyDescent="0.2">
      <c r="D62" s="38"/>
      <c r="E62" s="38"/>
      <c r="F62" s="38"/>
      <c r="G62" s="39"/>
    </row>
    <row r="63" spans="4:7" x14ac:dyDescent="0.2">
      <c r="D63" s="38"/>
      <c r="E63" s="38"/>
      <c r="F63" s="38"/>
      <c r="G63" s="39"/>
    </row>
    <row r="64" spans="4:7" x14ac:dyDescent="0.2">
      <c r="D64" s="38"/>
      <c r="E64" s="38"/>
      <c r="F64" s="38"/>
      <c r="G64" s="39"/>
    </row>
    <row r="65" spans="4:7" x14ac:dyDescent="0.2">
      <c r="D65" s="38"/>
      <c r="E65" s="38"/>
      <c r="F65" s="38"/>
      <c r="G65" s="39"/>
    </row>
    <row r="66" spans="4:7" x14ac:dyDescent="0.2">
      <c r="D66" s="38"/>
      <c r="E66" s="38"/>
      <c r="F66" s="38"/>
      <c r="G66" s="39"/>
    </row>
    <row r="67" spans="4:7" x14ac:dyDescent="0.2">
      <c r="D67" s="38"/>
      <c r="E67" s="38"/>
      <c r="F67" s="38"/>
      <c r="G67" s="39"/>
    </row>
    <row r="68" spans="4:7" x14ac:dyDescent="0.2">
      <c r="D68" s="38"/>
      <c r="E68" s="38"/>
      <c r="F68" s="38"/>
      <c r="G68" s="39"/>
    </row>
    <row r="69" spans="4:7" x14ac:dyDescent="0.2">
      <c r="D69" s="38"/>
      <c r="E69" s="38"/>
      <c r="F69" s="38"/>
      <c r="G69" s="39"/>
    </row>
    <row r="70" spans="4:7" x14ac:dyDescent="0.2">
      <c r="D70" s="38"/>
      <c r="E70" s="38"/>
      <c r="F70" s="38"/>
      <c r="G70" s="39"/>
    </row>
    <row r="71" spans="4:7" x14ac:dyDescent="0.2">
      <c r="D71" s="38"/>
      <c r="E71" s="38"/>
      <c r="F71" s="38"/>
      <c r="G71" s="39"/>
    </row>
    <row r="72" spans="4:7" x14ac:dyDescent="0.2">
      <c r="D72" s="38"/>
      <c r="E72" s="38"/>
      <c r="F72" s="38"/>
      <c r="G72" s="39"/>
    </row>
    <row r="73" spans="4:7" x14ac:dyDescent="0.2">
      <c r="D73" s="38"/>
      <c r="E73" s="38"/>
      <c r="F73" s="38"/>
      <c r="G73" s="39"/>
    </row>
    <row r="74" spans="4:7" x14ac:dyDescent="0.2">
      <c r="D74" s="38"/>
      <c r="E74" s="38"/>
      <c r="F74" s="38"/>
      <c r="G74" s="39"/>
    </row>
    <row r="75" spans="4:7" x14ac:dyDescent="0.2">
      <c r="D75" s="38"/>
      <c r="E75" s="38"/>
      <c r="F75" s="38"/>
      <c r="G75" s="39"/>
    </row>
    <row r="76" spans="4:7" x14ac:dyDescent="0.2">
      <c r="D76" s="38"/>
      <c r="E76" s="38"/>
      <c r="F76" s="38"/>
      <c r="G76" s="39"/>
    </row>
    <row r="77" spans="4:7" x14ac:dyDescent="0.2">
      <c r="D77" s="38"/>
      <c r="E77" s="38"/>
      <c r="F77" s="38"/>
      <c r="G77" s="39"/>
    </row>
    <row r="78" spans="4:7" x14ac:dyDescent="0.2">
      <c r="D78" s="38"/>
      <c r="E78" s="38"/>
      <c r="F78" s="38"/>
      <c r="G78" s="39"/>
    </row>
    <row r="79" spans="4:7" x14ac:dyDescent="0.2">
      <c r="D79" s="38"/>
      <c r="E79" s="38"/>
      <c r="F79" s="38"/>
      <c r="G79" s="39"/>
    </row>
    <row r="80" spans="4:7" x14ac:dyDescent="0.2">
      <c r="D80" s="38"/>
      <c r="E80" s="38"/>
      <c r="F80" s="38"/>
      <c r="G80" s="39"/>
    </row>
    <row r="81" spans="4:7" x14ac:dyDescent="0.2">
      <c r="D81" s="38"/>
      <c r="E81" s="38"/>
      <c r="F81" s="38"/>
      <c r="G81" s="39"/>
    </row>
    <row r="82" spans="4:7" x14ac:dyDescent="0.2">
      <c r="D82" s="38"/>
      <c r="E82" s="38"/>
      <c r="F82" s="38"/>
      <c r="G82" s="39"/>
    </row>
    <row r="83" spans="4:7" x14ac:dyDescent="0.2">
      <c r="D83" s="38"/>
      <c r="E83" s="38"/>
      <c r="F83" s="38"/>
      <c r="G83" s="39"/>
    </row>
    <row r="84" spans="4:7" x14ac:dyDescent="0.2">
      <c r="D84" s="38"/>
      <c r="E84" s="38"/>
      <c r="F84" s="38"/>
      <c r="G84" s="39"/>
    </row>
    <row r="85" spans="4:7" x14ac:dyDescent="0.2">
      <c r="D85" s="38"/>
      <c r="E85" s="38"/>
      <c r="F85" s="38"/>
      <c r="G85" s="39"/>
    </row>
    <row r="86" spans="4:7" x14ac:dyDescent="0.2">
      <c r="D86" s="38"/>
      <c r="E86" s="38"/>
      <c r="F86" s="38"/>
      <c r="G86" s="39"/>
    </row>
    <row r="87" spans="4:7" x14ac:dyDescent="0.2">
      <c r="D87" s="38"/>
      <c r="E87" s="38"/>
      <c r="F87" s="38"/>
      <c r="G87" s="39"/>
    </row>
    <row r="88" spans="4:7" x14ac:dyDescent="0.2">
      <c r="D88" s="38"/>
      <c r="E88" s="38"/>
      <c r="F88" s="38"/>
      <c r="G88" s="39"/>
    </row>
    <row r="89" spans="4:7" x14ac:dyDescent="0.2">
      <c r="D89" s="38"/>
      <c r="E89" s="38"/>
      <c r="F89" s="38"/>
      <c r="G89" s="39"/>
    </row>
    <row r="90" spans="4:7" x14ac:dyDescent="0.2">
      <c r="D90" s="38"/>
      <c r="E90" s="38"/>
      <c r="F90" s="38"/>
      <c r="G90" s="39"/>
    </row>
    <row r="91" spans="4:7" x14ac:dyDescent="0.2">
      <c r="D91" s="38"/>
      <c r="E91" s="38"/>
      <c r="F91" s="38"/>
      <c r="G91" s="39"/>
    </row>
    <row r="92" spans="4:7" x14ac:dyDescent="0.2">
      <c r="D92" s="38"/>
      <c r="E92" s="38"/>
      <c r="F92" s="38"/>
      <c r="G92" s="39"/>
    </row>
    <row r="93" spans="4:7" x14ac:dyDescent="0.2">
      <c r="D93" s="38"/>
      <c r="E93" s="38"/>
      <c r="F93" s="38"/>
      <c r="G93" s="39"/>
    </row>
    <row r="94" spans="4:7" x14ac:dyDescent="0.2">
      <c r="D94" s="38"/>
      <c r="E94" s="38"/>
      <c r="F94" s="38"/>
      <c r="G94" s="39"/>
    </row>
    <row r="95" spans="4:7" x14ac:dyDescent="0.2">
      <c r="D95" s="38"/>
      <c r="E95" s="38"/>
      <c r="F95" s="38"/>
      <c r="G95" s="39"/>
    </row>
    <row r="96" spans="4:7" x14ac:dyDescent="0.2">
      <c r="D96" s="38"/>
      <c r="E96" s="38"/>
      <c r="F96" s="38"/>
      <c r="G96" s="39"/>
    </row>
    <row r="97" spans="4:7" x14ac:dyDescent="0.2">
      <c r="D97" s="38"/>
      <c r="E97" s="38"/>
      <c r="F97" s="38"/>
      <c r="G97" s="39"/>
    </row>
  </sheetData>
  <mergeCells count="3">
    <mergeCell ref="A12:M12"/>
    <mergeCell ref="A26:H26"/>
    <mergeCell ref="J26:L2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67"/>
  <sheetViews>
    <sheetView tabSelected="1" topLeftCell="A60" workbookViewId="0">
      <selection activeCell="A68" sqref="A68:A90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1640625" style="2" customWidth="1"/>
    <col min="4" max="4" width="10.83203125" style="2"/>
    <col min="5" max="8" width="10.83203125" style="2" hidden="1" customWidth="1"/>
    <col min="9" max="9" width="10.1640625" style="27" customWidth="1"/>
    <col min="10" max="10" width="21.1640625" style="2" customWidth="1"/>
    <col min="11" max="11" width="13.1640625" style="2" customWidth="1"/>
    <col min="12" max="12" width="16" style="2" customWidth="1"/>
    <col min="13" max="13" width="14.83203125" style="2" customWidth="1"/>
    <col min="14" max="14" width="15.6640625" style="2" customWidth="1"/>
    <col min="15" max="15" width="19.1640625" style="2" customWidth="1"/>
    <col min="16" max="16384" width="10.83203125" style="2"/>
  </cols>
  <sheetData>
    <row r="1" spans="1:15" x14ac:dyDescent="0.2">
      <c r="E1" s="28"/>
      <c r="F1" s="28"/>
      <c r="G1" s="28"/>
      <c r="H1" s="28"/>
      <c r="I1" s="29"/>
      <c r="O1" s="2" t="s">
        <v>115</v>
      </c>
    </row>
    <row r="2" spans="1:15" x14ac:dyDescent="0.2">
      <c r="B2" s="1" t="s">
        <v>0</v>
      </c>
      <c r="C2" s="1"/>
      <c r="E2" s="28"/>
      <c r="F2" s="28"/>
      <c r="G2" s="28"/>
      <c r="H2" s="28"/>
      <c r="I2" s="29"/>
    </row>
    <row r="3" spans="1:15" x14ac:dyDescent="0.2">
      <c r="B3" s="2" t="s">
        <v>1</v>
      </c>
      <c r="E3" s="30"/>
      <c r="F3" s="30"/>
      <c r="G3" s="30"/>
      <c r="H3" s="30"/>
      <c r="I3" s="31"/>
    </row>
    <row r="4" spans="1:15" x14ac:dyDescent="0.2">
      <c r="B4" s="2" t="s">
        <v>2</v>
      </c>
      <c r="E4" s="28"/>
      <c r="F4" s="28"/>
      <c r="G4" s="28"/>
      <c r="H4" s="28"/>
      <c r="I4" s="29"/>
    </row>
    <row r="5" spans="1:15" x14ac:dyDescent="0.2">
      <c r="B5" s="2" t="s">
        <v>3</v>
      </c>
      <c r="E5" s="28"/>
      <c r="F5" s="28"/>
      <c r="G5" s="28"/>
      <c r="H5" s="28"/>
      <c r="I5" s="29"/>
    </row>
    <row r="6" spans="1:15" x14ac:dyDescent="0.2">
      <c r="E6" s="28"/>
      <c r="F6" s="28"/>
      <c r="G6" s="28"/>
      <c r="H6" s="28"/>
      <c r="I6" s="29"/>
    </row>
    <row r="7" spans="1:15" x14ac:dyDescent="0.2">
      <c r="B7" s="1" t="s">
        <v>4</v>
      </c>
      <c r="C7" s="1"/>
      <c r="E7" s="28"/>
      <c r="F7" s="28"/>
      <c r="G7" s="28"/>
      <c r="H7" s="28"/>
      <c r="I7" s="29"/>
    </row>
    <row r="8" spans="1:15" x14ac:dyDescent="0.2">
      <c r="B8" s="11"/>
      <c r="C8" s="11"/>
      <c r="D8" s="11"/>
      <c r="E8" s="28"/>
      <c r="F8" s="28"/>
      <c r="G8" s="28"/>
      <c r="H8" s="28"/>
      <c r="I8" s="29"/>
    </row>
    <row r="9" spans="1:15" x14ac:dyDescent="0.2">
      <c r="B9" s="12"/>
      <c r="C9" s="12"/>
      <c r="D9" s="12"/>
      <c r="E9" s="22"/>
      <c r="F9" s="22"/>
      <c r="G9" s="22"/>
      <c r="H9" s="22"/>
      <c r="I9" s="24"/>
    </row>
    <row r="10" spans="1:15" x14ac:dyDescent="0.2">
      <c r="B10" s="12"/>
      <c r="C10" s="12"/>
      <c r="D10" s="12"/>
      <c r="E10" s="28"/>
      <c r="F10" s="28"/>
      <c r="G10" s="28"/>
      <c r="H10" s="28"/>
      <c r="I10" s="29"/>
    </row>
    <row r="11" spans="1:15" x14ac:dyDescent="0.2">
      <c r="E11" s="28"/>
      <c r="F11" s="28"/>
      <c r="G11" s="28"/>
      <c r="H11" s="28"/>
      <c r="I11" s="29"/>
    </row>
    <row r="12" spans="1:15" x14ac:dyDescent="0.2">
      <c r="A12" s="221" t="s">
        <v>114</v>
      </c>
      <c r="B12" s="221"/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1"/>
      <c r="O12" s="221"/>
    </row>
    <row r="13" spans="1:15" x14ac:dyDescent="0.2">
      <c r="A13" s="2" t="s">
        <v>5</v>
      </c>
      <c r="B13" s="2" t="s">
        <v>207</v>
      </c>
      <c r="E13" s="28"/>
      <c r="F13" s="28"/>
      <c r="G13" s="28"/>
      <c r="H13" s="28"/>
      <c r="I13" s="29"/>
    </row>
    <row r="14" spans="1:15" x14ac:dyDescent="0.2">
      <c r="E14" s="28"/>
      <c r="F14" s="28"/>
      <c r="G14" s="28"/>
      <c r="H14" s="28"/>
      <c r="I14" s="29"/>
    </row>
    <row r="15" spans="1:15" ht="75" x14ac:dyDescent="0.2">
      <c r="A15" s="8" t="s">
        <v>6</v>
      </c>
      <c r="B15" s="8" t="s">
        <v>7</v>
      </c>
      <c r="C15" s="8"/>
      <c r="D15" s="8" t="s">
        <v>8</v>
      </c>
      <c r="E15" s="32" t="s">
        <v>107</v>
      </c>
      <c r="F15" s="32" t="s">
        <v>108</v>
      </c>
      <c r="G15" s="32" t="s">
        <v>109</v>
      </c>
      <c r="H15" s="32" t="s">
        <v>110</v>
      </c>
      <c r="I15" s="25" t="s">
        <v>9</v>
      </c>
      <c r="J15" s="9" t="s">
        <v>10</v>
      </c>
      <c r="K15" s="9" t="s">
        <v>11</v>
      </c>
      <c r="L15" s="9" t="s">
        <v>12</v>
      </c>
      <c r="M15" s="9" t="s">
        <v>13</v>
      </c>
      <c r="N15" s="9" t="s">
        <v>15</v>
      </c>
      <c r="O15" s="10" t="s">
        <v>16</v>
      </c>
    </row>
    <row r="16" spans="1:15" x14ac:dyDescent="0.2">
      <c r="A16" s="4"/>
      <c r="B16" s="13" t="s">
        <v>208</v>
      </c>
      <c r="C16" s="21"/>
      <c r="D16" s="17"/>
      <c r="E16" s="17"/>
      <c r="F16" s="17"/>
      <c r="G16" s="17"/>
      <c r="H16" s="17"/>
      <c r="I16" s="81"/>
      <c r="J16" s="4"/>
      <c r="K16" s="4"/>
      <c r="L16" s="4"/>
      <c r="M16" s="4"/>
      <c r="N16" s="4"/>
      <c r="O16" s="4"/>
    </row>
    <row r="17" spans="1:15" ht="17" x14ac:dyDescent="0.2">
      <c r="A17" s="4">
        <v>1</v>
      </c>
      <c r="B17" s="19" t="s">
        <v>209</v>
      </c>
      <c r="C17" s="73" t="s">
        <v>210</v>
      </c>
      <c r="D17" s="17" t="s">
        <v>56</v>
      </c>
      <c r="E17" s="17"/>
      <c r="F17" s="17">
        <v>2500</v>
      </c>
      <c r="G17" s="17">
        <v>33</v>
      </c>
      <c r="H17" s="17">
        <f t="shared" ref="H17:H76" si="0">(G17/8)*12</f>
        <v>49.5</v>
      </c>
      <c r="I17" s="81">
        <v>2649</v>
      </c>
      <c r="J17" s="4"/>
      <c r="K17" s="4"/>
      <c r="L17" s="4"/>
      <c r="M17" s="4"/>
      <c r="N17" s="4"/>
      <c r="O17" s="4"/>
    </row>
    <row r="18" spans="1:15" x14ac:dyDescent="0.2">
      <c r="A18" s="4">
        <v>2</v>
      </c>
      <c r="B18" s="73" t="s">
        <v>212</v>
      </c>
      <c r="C18" s="73" t="s">
        <v>210</v>
      </c>
      <c r="D18" s="17" t="s">
        <v>56</v>
      </c>
      <c r="E18" s="16">
        <v>550</v>
      </c>
      <c r="F18" s="17">
        <v>1250</v>
      </c>
      <c r="G18" s="16">
        <v>333</v>
      </c>
      <c r="H18" s="17">
        <f t="shared" si="0"/>
        <v>499.5</v>
      </c>
      <c r="I18" s="81">
        <v>2749</v>
      </c>
      <c r="J18" s="4"/>
      <c r="K18" s="4"/>
      <c r="L18" s="4"/>
      <c r="M18" s="4"/>
      <c r="N18" s="4"/>
      <c r="O18" s="4"/>
    </row>
    <row r="19" spans="1:15" x14ac:dyDescent="0.2">
      <c r="A19" s="4">
        <v>3</v>
      </c>
      <c r="B19" s="73" t="s">
        <v>213</v>
      </c>
      <c r="C19" s="73" t="s">
        <v>210</v>
      </c>
      <c r="D19" s="17" t="s">
        <v>56</v>
      </c>
      <c r="E19" s="16">
        <v>400</v>
      </c>
      <c r="F19" s="17">
        <v>1250</v>
      </c>
      <c r="G19" s="16"/>
      <c r="H19" s="17">
        <f t="shared" si="0"/>
        <v>0</v>
      </c>
      <c r="I19" s="81">
        <f t="shared" ref="I19:I77" si="1">F19+(H19*3)</f>
        <v>1250</v>
      </c>
      <c r="J19" s="4"/>
      <c r="K19" s="4"/>
      <c r="L19" s="4"/>
      <c r="M19" s="4"/>
      <c r="N19" s="4"/>
      <c r="O19" s="4"/>
    </row>
    <row r="20" spans="1:15" x14ac:dyDescent="0.2">
      <c r="A20" s="4">
        <v>4</v>
      </c>
      <c r="B20" s="73" t="s">
        <v>215</v>
      </c>
      <c r="C20" s="73" t="s">
        <v>210</v>
      </c>
      <c r="D20" s="17" t="s">
        <v>56</v>
      </c>
      <c r="E20" s="16">
        <v>650</v>
      </c>
      <c r="F20" s="17">
        <v>1250</v>
      </c>
      <c r="G20" s="16"/>
      <c r="H20" s="17">
        <f t="shared" si="0"/>
        <v>0</v>
      </c>
      <c r="I20" s="81">
        <f t="shared" si="1"/>
        <v>1250</v>
      </c>
      <c r="J20" s="4"/>
      <c r="K20" s="4"/>
      <c r="L20" s="4"/>
      <c r="M20" s="4"/>
      <c r="N20" s="4"/>
      <c r="O20" s="4"/>
    </row>
    <row r="21" spans="1:15" x14ac:dyDescent="0.2">
      <c r="A21" s="4">
        <v>5</v>
      </c>
      <c r="B21" s="73" t="s">
        <v>216</v>
      </c>
      <c r="C21" s="73" t="s">
        <v>210</v>
      </c>
      <c r="D21" s="17" t="s">
        <v>56</v>
      </c>
      <c r="E21" s="16">
        <v>170</v>
      </c>
      <c r="F21" s="17">
        <v>1250</v>
      </c>
      <c r="G21" s="16">
        <v>100</v>
      </c>
      <c r="H21" s="17">
        <f t="shared" si="0"/>
        <v>150</v>
      </c>
      <c r="I21" s="81">
        <f t="shared" si="1"/>
        <v>1700</v>
      </c>
      <c r="J21" s="4"/>
      <c r="K21" s="4"/>
      <c r="L21" s="4"/>
      <c r="M21" s="4"/>
      <c r="N21" s="4"/>
      <c r="O21" s="4"/>
    </row>
    <row r="22" spans="1:15" x14ac:dyDescent="0.2">
      <c r="A22" s="4">
        <v>6</v>
      </c>
      <c r="B22" s="73" t="s">
        <v>217</v>
      </c>
      <c r="C22" s="73" t="s">
        <v>210</v>
      </c>
      <c r="D22" s="17" t="s">
        <v>56</v>
      </c>
      <c r="E22" s="16">
        <v>240</v>
      </c>
      <c r="F22" s="17">
        <v>800</v>
      </c>
      <c r="G22" s="16">
        <v>133</v>
      </c>
      <c r="H22" s="17">
        <f t="shared" si="0"/>
        <v>199.5</v>
      </c>
      <c r="I22" s="81">
        <v>1399</v>
      </c>
      <c r="J22" s="4"/>
      <c r="K22" s="4"/>
      <c r="L22" s="4"/>
      <c r="M22" s="4"/>
      <c r="N22" s="4"/>
      <c r="O22" s="4"/>
    </row>
    <row r="23" spans="1:15" x14ac:dyDescent="0.2">
      <c r="A23" s="4">
        <v>7</v>
      </c>
      <c r="B23" s="73" t="s">
        <v>218</v>
      </c>
      <c r="C23" s="73" t="s">
        <v>210</v>
      </c>
      <c r="D23" s="17" t="s">
        <v>56</v>
      </c>
      <c r="E23" s="16"/>
      <c r="F23" s="17"/>
      <c r="G23" s="16"/>
      <c r="H23" s="17">
        <f t="shared" si="0"/>
        <v>0</v>
      </c>
      <c r="I23" s="81">
        <v>50</v>
      </c>
      <c r="J23" s="4"/>
      <c r="K23" s="4"/>
      <c r="L23" s="4"/>
      <c r="M23" s="4"/>
      <c r="N23" s="4"/>
      <c r="O23" s="4"/>
    </row>
    <row r="24" spans="1:15" x14ac:dyDescent="0.2">
      <c r="A24" s="4">
        <v>8</v>
      </c>
      <c r="B24" s="73" t="s">
        <v>220</v>
      </c>
      <c r="C24" s="73" t="s">
        <v>210</v>
      </c>
      <c r="D24" s="17" t="s">
        <v>56</v>
      </c>
      <c r="E24" s="16"/>
      <c r="F24" s="17">
        <v>2500</v>
      </c>
      <c r="G24" s="16"/>
      <c r="H24" s="17">
        <f t="shared" si="0"/>
        <v>0</v>
      </c>
      <c r="I24" s="81">
        <f t="shared" si="1"/>
        <v>2500</v>
      </c>
      <c r="J24" s="4"/>
      <c r="K24" s="4"/>
      <c r="L24" s="4"/>
      <c r="M24" s="4"/>
      <c r="N24" s="4"/>
      <c r="O24" s="4"/>
    </row>
    <row r="25" spans="1:15" x14ac:dyDescent="0.2">
      <c r="A25" s="4">
        <v>9</v>
      </c>
      <c r="B25" s="73" t="s">
        <v>222</v>
      </c>
      <c r="C25" s="73" t="s">
        <v>210</v>
      </c>
      <c r="D25" s="17" t="s">
        <v>56</v>
      </c>
      <c r="E25" s="16">
        <v>280</v>
      </c>
      <c r="F25" s="17">
        <v>2500</v>
      </c>
      <c r="G25" s="16">
        <v>200</v>
      </c>
      <c r="H25" s="17">
        <f t="shared" si="0"/>
        <v>300</v>
      </c>
      <c r="I25" s="81">
        <f t="shared" si="1"/>
        <v>3400</v>
      </c>
      <c r="J25" s="4"/>
      <c r="K25" s="4"/>
      <c r="L25" s="4"/>
      <c r="M25" s="4"/>
      <c r="N25" s="4"/>
      <c r="O25" s="4"/>
    </row>
    <row r="26" spans="1:15" x14ac:dyDescent="0.2">
      <c r="A26" s="4">
        <v>10</v>
      </c>
      <c r="B26" s="73" t="s">
        <v>223</v>
      </c>
      <c r="C26" s="73" t="s">
        <v>210</v>
      </c>
      <c r="D26" s="17" t="s">
        <v>56</v>
      </c>
      <c r="E26" s="16">
        <v>20</v>
      </c>
      <c r="F26" s="17">
        <v>400</v>
      </c>
      <c r="G26" s="16"/>
      <c r="H26" s="17">
        <f t="shared" si="0"/>
        <v>0</v>
      </c>
      <c r="I26" s="81">
        <f t="shared" si="1"/>
        <v>400</v>
      </c>
      <c r="J26" s="4"/>
      <c r="K26" s="4"/>
      <c r="L26" s="4"/>
      <c r="M26" s="4"/>
      <c r="N26" s="4"/>
      <c r="O26" s="4"/>
    </row>
    <row r="27" spans="1:15" ht="17" x14ac:dyDescent="0.2">
      <c r="A27" s="4">
        <v>11</v>
      </c>
      <c r="B27" s="19" t="s">
        <v>224</v>
      </c>
      <c r="C27" s="73" t="s">
        <v>210</v>
      </c>
      <c r="D27" s="17" t="s">
        <v>56</v>
      </c>
      <c r="E27" s="16"/>
      <c r="F27" s="17">
        <v>2500</v>
      </c>
      <c r="G27" s="16">
        <v>133</v>
      </c>
      <c r="H27" s="17">
        <f t="shared" si="0"/>
        <v>199.5</v>
      </c>
      <c r="I27" s="81">
        <v>3099</v>
      </c>
      <c r="J27" s="4"/>
      <c r="K27" s="4"/>
      <c r="L27" s="4"/>
      <c r="M27" s="4"/>
      <c r="N27" s="4"/>
      <c r="O27" s="4"/>
    </row>
    <row r="28" spans="1:15" ht="17" x14ac:dyDescent="0.2">
      <c r="A28" s="4">
        <v>12</v>
      </c>
      <c r="B28" s="19" t="s">
        <v>225</v>
      </c>
      <c r="C28" s="73" t="s">
        <v>210</v>
      </c>
      <c r="D28" s="17" t="s">
        <v>56</v>
      </c>
      <c r="E28" s="16"/>
      <c r="F28" s="17">
        <v>1250</v>
      </c>
      <c r="G28" s="16">
        <v>300</v>
      </c>
      <c r="H28" s="17">
        <f t="shared" si="0"/>
        <v>450</v>
      </c>
      <c r="I28" s="81">
        <f t="shared" si="1"/>
        <v>2600</v>
      </c>
      <c r="J28" s="4"/>
      <c r="K28" s="4"/>
      <c r="L28" s="4"/>
      <c r="M28" s="4"/>
      <c r="N28" s="4"/>
      <c r="O28" s="4"/>
    </row>
    <row r="29" spans="1:15" x14ac:dyDescent="0.2">
      <c r="A29" s="4">
        <v>13</v>
      </c>
      <c r="B29" s="73" t="s">
        <v>226</v>
      </c>
      <c r="C29" s="73" t="s">
        <v>210</v>
      </c>
      <c r="D29" s="17" t="s">
        <v>56</v>
      </c>
      <c r="E29" s="16">
        <v>20</v>
      </c>
      <c r="F29" s="17">
        <v>1250</v>
      </c>
      <c r="G29" s="16">
        <v>133</v>
      </c>
      <c r="H29" s="17">
        <f t="shared" si="0"/>
        <v>199.5</v>
      </c>
      <c r="I29" s="81">
        <v>1849</v>
      </c>
      <c r="J29" s="4"/>
      <c r="K29" s="4"/>
      <c r="L29" s="4"/>
      <c r="M29" s="4"/>
      <c r="N29" s="4"/>
      <c r="O29" s="4"/>
    </row>
    <row r="30" spans="1:15" ht="17" x14ac:dyDescent="0.2">
      <c r="A30" s="4">
        <v>14</v>
      </c>
      <c r="B30" s="19" t="s">
        <v>227</v>
      </c>
      <c r="C30" s="55"/>
      <c r="D30" s="17" t="s">
        <v>56</v>
      </c>
      <c r="E30" s="16"/>
      <c r="F30" s="17">
        <v>120</v>
      </c>
      <c r="G30" s="35">
        <v>33</v>
      </c>
      <c r="H30" s="17">
        <f t="shared" si="0"/>
        <v>49.5</v>
      </c>
      <c r="I30" s="81">
        <f t="shared" si="1"/>
        <v>268.5</v>
      </c>
      <c r="J30" s="4"/>
      <c r="K30" s="4"/>
      <c r="L30" s="4"/>
      <c r="M30" s="4"/>
      <c r="N30" s="4"/>
      <c r="O30" s="4"/>
    </row>
    <row r="31" spans="1:15" ht="17" x14ac:dyDescent="0.2">
      <c r="A31" s="4">
        <v>15</v>
      </c>
      <c r="B31" s="19" t="s">
        <v>228</v>
      </c>
      <c r="C31" s="55"/>
      <c r="D31" s="17" t="s">
        <v>56</v>
      </c>
      <c r="E31" s="16"/>
      <c r="F31" s="17">
        <v>60</v>
      </c>
      <c r="G31" s="35">
        <v>27</v>
      </c>
      <c r="H31" s="17">
        <f t="shared" si="0"/>
        <v>40.5</v>
      </c>
      <c r="I31" s="81">
        <v>182</v>
      </c>
      <c r="J31" s="4"/>
      <c r="K31" s="4"/>
      <c r="L31" s="4"/>
      <c r="M31" s="4"/>
      <c r="N31" s="4"/>
      <c r="O31" s="4"/>
    </row>
    <row r="32" spans="1:15" x14ac:dyDescent="0.2">
      <c r="A32" s="4"/>
      <c r="B32" s="223" t="s">
        <v>229</v>
      </c>
      <c r="C32" s="223"/>
      <c r="D32" s="16"/>
      <c r="E32" s="16"/>
      <c r="F32" s="17">
        <f t="shared" ref="F32" si="2">E32*2</f>
        <v>0</v>
      </c>
      <c r="G32" s="16"/>
      <c r="H32" s="17"/>
      <c r="I32" s="81"/>
      <c r="J32" s="4"/>
      <c r="K32" s="4"/>
      <c r="L32" s="4"/>
      <c r="M32" s="4"/>
      <c r="N32" s="4"/>
      <c r="O32" s="4"/>
    </row>
    <row r="33" spans="1:15" x14ac:dyDescent="0.2">
      <c r="A33" s="4">
        <v>16</v>
      </c>
      <c r="B33" s="74" t="s">
        <v>230</v>
      </c>
      <c r="C33" s="74"/>
      <c r="D33" s="16" t="s">
        <v>56</v>
      </c>
      <c r="E33" s="16">
        <v>3000</v>
      </c>
      <c r="F33" s="17">
        <v>200</v>
      </c>
      <c r="G33" s="16"/>
      <c r="H33" s="17">
        <f t="shared" si="0"/>
        <v>0</v>
      </c>
      <c r="I33" s="81">
        <f t="shared" si="1"/>
        <v>200</v>
      </c>
      <c r="J33" s="4"/>
      <c r="K33" s="4"/>
      <c r="L33" s="4"/>
      <c r="M33" s="4"/>
      <c r="N33" s="4"/>
      <c r="O33" s="4"/>
    </row>
    <row r="34" spans="1:15" x14ac:dyDescent="0.2">
      <c r="A34" s="4">
        <v>17</v>
      </c>
      <c r="B34" s="51" t="s">
        <v>231</v>
      </c>
      <c r="C34" s="51"/>
      <c r="D34" s="16" t="s">
        <v>56</v>
      </c>
      <c r="E34" s="16">
        <v>2000</v>
      </c>
      <c r="F34" s="17">
        <v>200</v>
      </c>
      <c r="G34" s="16">
        <v>400</v>
      </c>
      <c r="H34" s="17">
        <f t="shared" si="0"/>
        <v>600</v>
      </c>
      <c r="I34" s="81">
        <f t="shared" si="1"/>
        <v>2000</v>
      </c>
      <c r="J34" s="4"/>
      <c r="K34" s="4"/>
      <c r="L34" s="4"/>
      <c r="M34" s="4"/>
      <c r="N34" s="4"/>
      <c r="O34" s="4"/>
    </row>
    <row r="35" spans="1:15" ht="17" x14ac:dyDescent="0.2">
      <c r="A35" s="4">
        <v>18</v>
      </c>
      <c r="B35" s="19" t="s">
        <v>232</v>
      </c>
      <c r="C35" s="51"/>
      <c r="D35" s="16" t="s">
        <v>56</v>
      </c>
      <c r="E35" s="16"/>
      <c r="F35" s="17">
        <v>200</v>
      </c>
      <c r="G35" s="16">
        <v>133</v>
      </c>
      <c r="H35" s="17">
        <f t="shared" si="0"/>
        <v>199.5</v>
      </c>
      <c r="I35" s="81">
        <v>799</v>
      </c>
      <c r="J35" s="4"/>
      <c r="K35" s="4"/>
      <c r="L35" s="4"/>
      <c r="M35" s="4"/>
      <c r="N35" s="4"/>
      <c r="O35" s="4"/>
    </row>
    <row r="36" spans="1:15" ht="17" x14ac:dyDescent="0.2">
      <c r="A36" s="4">
        <v>19</v>
      </c>
      <c r="B36" s="19" t="s">
        <v>233</v>
      </c>
      <c r="C36" s="51"/>
      <c r="D36" s="16" t="s">
        <v>56</v>
      </c>
      <c r="E36" s="16"/>
      <c r="F36" s="17">
        <v>200</v>
      </c>
      <c r="G36" s="16">
        <v>400</v>
      </c>
      <c r="H36" s="17">
        <f t="shared" si="0"/>
        <v>600</v>
      </c>
      <c r="I36" s="81">
        <f t="shared" si="1"/>
        <v>2000</v>
      </c>
      <c r="J36" s="4"/>
      <c r="K36" s="4"/>
      <c r="L36" s="4"/>
      <c r="M36" s="4"/>
      <c r="N36" s="4"/>
      <c r="O36" s="4"/>
    </row>
    <row r="37" spans="1:15" ht="17" x14ac:dyDescent="0.2">
      <c r="A37" s="4">
        <v>20</v>
      </c>
      <c r="B37" s="19" t="s">
        <v>234</v>
      </c>
      <c r="C37" s="51"/>
      <c r="D37" s="16" t="s">
        <v>56</v>
      </c>
      <c r="E37" s="16"/>
      <c r="F37" s="17">
        <v>200</v>
      </c>
      <c r="G37" s="16">
        <v>800</v>
      </c>
      <c r="H37" s="17">
        <f t="shared" si="0"/>
        <v>1200</v>
      </c>
      <c r="I37" s="81">
        <f t="shared" si="1"/>
        <v>3800</v>
      </c>
      <c r="J37" s="4"/>
      <c r="K37" s="4"/>
      <c r="L37" s="4"/>
      <c r="M37" s="4"/>
      <c r="N37" s="4"/>
      <c r="O37" s="4"/>
    </row>
    <row r="38" spans="1:15" ht="17" x14ac:dyDescent="0.2">
      <c r="A38" s="4">
        <v>21</v>
      </c>
      <c r="B38" s="19" t="s">
        <v>235</v>
      </c>
      <c r="C38" s="51"/>
      <c r="D38" s="16" t="s">
        <v>56</v>
      </c>
      <c r="E38" s="16"/>
      <c r="F38" s="17">
        <v>200</v>
      </c>
      <c r="G38" s="16">
        <v>500</v>
      </c>
      <c r="H38" s="17">
        <f t="shared" si="0"/>
        <v>750</v>
      </c>
      <c r="I38" s="81">
        <f t="shared" si="1"/>
        <v>2450</v>
      </c>
      <c r="J38" s="4"/>
      <c r="K38" s="4"/>
      <c r="L38" s="4"/>
      <c r="M38" s="4"/>
      <c r="N38" s="4"/>
      <c r="O38" s="4"/>
    </row>
    <row r="39" spans="1:15" x14ac:dyDescent="0.2">
      <c r="A39" s="4">
        <v>22</v>
      </c>
      <c r="B39" s="51" t="s">
        <v>236</v>
      </c>
      <c r="C39" s="51" t="s">
        <v>237</v>
      </c>
      <c r="D39" s="16" t="s">
        <v>56</v>
      </c>
      <c r="E39" s="16">
        <v>1500</v>
      </c>
      <c r="F39" s="17">
        <v>200</v>
      </c>
      <c r="G39" s="16"/>
      <c r="H39" s="17">
        <f t="shared" si="0"/>
        <v>0</v>
      </c>
      <c r="I39" s="81">
        <f t="shared" si="1"/>
        <v>200</v>
      </c>
      <c r="J39" s="4"/>
      <c r="K39" s="4"/>
      <c r="L39" s="4"/>
      <c r="M39" s="4"/>
      <c r="N39" s="4"/>
      <c r="O39" s="4"/>
    </row>
    <row r="40" spans="1:15" x14ac:dyDescent="0.2">
      <c r="A40" s="4">
        <v>23</v>
      </c>
      <c r="B40" s="51" t="s">
        <v>238</v>
      </c>
      <c r="C40" s="51" t="s">
        <v>239</v>
      </c>
      <c r="D40" s="16" t="s">
        <v>56</v>
      </c>
      <c r="E40" s="16">
        <v>500</v>
      </c>
      <c r="F40" s="17">
        <v>200</v>
      </c>
      <c r="G40" s="16"/>
      <c r="H40" s="17">
        <f t="shared" si="0"/>
        <v>0</v>
      </c>
      <c r="I40" s="81">
        <f t="shared" si="1"/>
        <v>200</v>
      </c>
      <c r="J40" s="4"/>
      <c r="K40" s="4"/>
      <c r="L40" s="4"/>
      <c r="M40" s="4"/>
      <c r="N40" s="4"/>
      <c r="O40" s="4"/>
    </row>
    <row r="41" spans="1:15" x14ac:dyDescent="0.2">
      <c r="A41" s="4">
        <v>24</v>
      </c>
      <c r="B41" s="51" t="s">
        <v>240</v>
      </c>
      <c r="C41" s="51" t="s">
        <v>241</v>
      </c>
      <c r="D41" s="16" t="s">
        <v>56</v>
      </c>
      <c r="E41" s="16">
        <v>800</v>
      </c>
      <c r="F41" s="17">
        <v>200</v>
      </c>
      <c r="G41" s="16"/>
      <c r="H41" s="17">
        <f t="shared" si="0"/>
        <v>0</v>
      </c>
      <c r="I41" s="81">
        <f t="shared" si="1"/>
        <v>200</v>
      </c>
      <c r="J41" s="4"/>
      <c r="K41" s="4"/>
      <c r="L41" s="4"/>
      <c r="M41" s="4"/>
      <c r="N41" s="4"/>
      <c r="O41" s="4"/>
    </row>
    <row r="42" spans="1:15" x14ac:dyDescent="0.2">
      <c r="A42" s="4">
        <v>25</v>
      </c>
      <c r="B42" s="51" t="s">
        <v>242</v>
      </c>
      <c r="C42" s="51" t="s">
        <v>237</v>
      </c>
      <c r="D42" s="16" t="s">
        <v>56</v>
      </c>
      <c r="E42" s="16">
        <v>200</v>
      </c>
      <c r="F42" s="17">
        <v>200</v>
      </c>
      <c r="G42" s="16"/>
      <c r="H42" s="17">
        <f t="shared" si="0"/>
        <v>0</v>
      </c>
      <c r="I42" s="81">
        <f t="shared" si="1"/>
        <v>200</v>
      </c>
      <c r="J42" s="4"/>
      <c r="K42" s="4"/>
      <c r="L42" s="4"/>
      <c r="M42" s="4"/>
      <c r="N42" s="4"/>
      <c r="O42" s="4"/>
    </row>
    <row r="43" spans="1:15" x14ac:dyDescent="0.2">
      <c r="A43" s="4">
        <v>26</v>
      </c>
      <c r="B43" s="51" t="s">
        <v>243</v>
      </c>
      <c r="C43" s="51" t="s">
        <v>239</v>
      </c>
      <c r="D43" s="16" t="s">
        <v>56</v>
      </c>
      <c r="E43" s="16">
        <v>500</v>
      </c>
      <c r="F43" s="17">
        <v>200</v>
      </c>
      <c r="G43" s="16"/>
      <c r="H43" s="17">
        <f t="shared" si="0"/>
        <v>0</v>
      </c>
      <c r="I43" s="81">
        <f t="shared" si="1"/>
        <v>200</v>
      </c>
      <c r="J43" s="4"/>
      <c r="K43" s="4"/>
      <c r="L43" s="4"/>
      <c r="M43" s="4"/>
      <c r="N43" s="4"/>
      <c r="O43" s="4"/>
    </row>
    <row r="44" spans="1:15" x14ac:dyDescent="0.2">
      <c r="A44" s="4">
        <v>27</v>
      </c>
      <c r="B44" s="51" t="s">
        <v>244</v>
      </c>
      <c r="C44" s="51" t="s">
        <v>245</v>
      </c>
      <c r="D44" s="16" t="s">
        <v>56</v>
      </c>
      <c r="E44" s="16">
        <v>1000</v>
      </c>
      <c r="F44" s="17">
        <v>200</v>
      </c>
      <c r="G44" s="16"/>
      <c r="H44" s="17">
        <f t="shared" si="0"/>
        <v>0</v>
      </c>
      <c r="I44" s="81">
        <f t="shared" si="1"/>
        <v>200</v>
      </c>
      <c r="J44" s="4"/>
      <c r="K44" s="4"/>
      <c r="L44" s="4"/>
      <c r="M44" s="4"/>
      <c r="N44" s="4"/>
      <c r="O44" s="4"/>
    </row>
    <row r="45" spans="1:15" x14ac:dyDescent="0.2">
      <c r="A45" s="4">
        <v>28</v>
      </c>
      <c r="B45" s="51" t="s">
        <v>246</v>
      </c>
      <c r="C45" s="51" t="s">
        <v>237</v>
      </c>
      <c r="D45" s="16" t="s">
        <v>56</v>
      </c>
      <c r="E45" s="16">
        <v>500</v>
      </c>
      <c r="F45" s="17">
        <v>200</v>
      </c>
      <c r="G45" s="16"/>
      <c r="H45" s="17">
        <f t="shared" si="0"/>
        <v>0</v>
      </c>
      <c r="I45" s="81">
        <f t="shared" si="1"/>
        <v>200</v>
      </c>
      <c r="J45" s="4"/>
      <c r="K45" s="4"/>
      <c r="L45" s="4"/>
      <c r="M45" s="4"/>
      <c r="N45" s="4"/>
      <c r="O45" s="4"/>
    </row>
    <row r="46" spans="1:15" x14ac:dyDescent="0.2">
      <c r="A46" s="4">
        <v>29</v>
      </c>
      <c r="B46" s="51" t="s">
        <v>247</v>
      </c>
      <c r="C46" s="51" t="s">
        <v>239</v>
      </c>
      <c r="D46" s="16" t="s">
        <v>56</v>
      </c>
      <c r="E46" s="16">
        <v>300</v>
      </c>
      <c r="F46" s="17">
        <v>200</v>
      </c>
      <c r="G46" s="16"/>
      <c r="H46" s="17">
        <f t="shared" si="0"/>
        <v>0</v>
      </c>
      <c r="I46" s="81">
        <f t="shared" si="1"/>
        <v>200</v>
      </c>
      <c r="J46" s="4"/>
      <c r="K46" s="4"/>
      <c r="L46" s="4"/>
      <c r="M46" s="4"/>
      <c r="N46" s="4"/>
      <c r="O46" s="4"/>
    </row>
    <row r="47" spans="1:15" ht="17" x14ac:dyDescent="0.2">
      <c r="A47" s="4">
        <v>30</v>
      </c>
      <c r="B47" s="19" t="s">
        <v>248</v>
      </c>
      <c r="C47" s="51" t="s">
        <v>78</v>
      </c>
      <c r="D47" s="16" t="s">
        <v>56</v>
      </c>
      <c r="E47" s="16"/>
      <c r="F47" s="17">
        <v>200</v>
      </c>
      <c r="G47" s="35">
        <v>467</v>
      </c>
      <c r="H47" s="17">
        <f t="shared" si="0"/>
        <v>700.5</v>
      </c>
      <c r="I47" s="81">
        <v>2302</v>
      </c>
      <c r="J47" s="4"/>
      <c r="K47" s="4"/>
      <c r="L47" s="4"/>
      <c r="M47" s="4"/>
      <c r="N47" s="4"/>
      <c r="O47" s="4"/>
    </row>
    <row r="48" spans="1:15" ht="17" x14ac:dyDescent="0.2">
      <c r="A48" s="4">
        <v>31</v>
      </c>
      <c r="B48" s="19" t="s">
        <v>249</v>
      </c>
      <c r="C48" s="51" t="s">
        <v>237</v>
      </c>
      <c r="D48" s="16" t="s">
        <v>56</v>
      </c>
      <c r="E48" s="16"/>
      <c r="F48" s="17">
        <v>200</v>
      </c>
      <c r="G48" s="35">
        <v>427</v>
      </c>
      <c r="H48" s="17">
        <f t="shared" si="0"/>
        <v>640.5</v>
      </c>
      <c r="I48" s="81">
        <v>2122</v>
      </c>
      <c r="J48" s="4"/>
      <c r="K48" s="4"/>
      <c r="L48" s="4"/>
      <c r="M48" s="4"/>
      <c r="N48" s="4"/>
      <c r="O48" s="4"/>
    </row>
    <row r="49" spans="1:15" ht="17" x14ac:dyDescent="0.2">
      <c r="A49" s="4">
        <v>32</v>
      </c>
      <c r="B49" s="19" t="s">
        <v>250</v>
      </c>
      <c r="C49" s="51" t="s">
        <v>245</v>
      </c>
      <c r="D49" s="16" t="s">
        <v>56</v>
      </c>
      <c r="E49" s="16"/>
      <c r="F49" s="17">
        <v>200</v>
      </c>
      <c r="G49" s="35">
        <v>667</v>
      </c>
      <c r="H49" s="17">
        <f t="shared" si="0"/>
        <v>1000.5</v>
      </c>
      <c r="I49" s="81">
        <v>3202</v>
      </c>
      <c r="J49" s="4"/>
      <c r="K49" s="4"/>
      <c r="L49" s="4"/>
      <c r="M49" s="4"/>
      <c r="N49" s="4"/>
      <c r="O49" s="4"/>
    </row>
    <row r="50" spans="1:15" ht="17" x14ac:dyDescent="0.2">
      <c r="A50" s="4">
        <v>33</v>
      </c>
      <c r="B50" s="19" t="s">
        <v>251</v>
      </c>
      <c r="C50" s="51" t="s">
        <v>78</v>
      </c>
      <c r="D50" s="16" t="s">
        <v>56</v>
      </c>
      <c r="E50" s="16"/>
      <c r="F50" s="17">
        <v>200</v>
      </c>
      <c r="G50" s="35">
        <v>133</v>
      </c>
      <c r="H50" s="17">
        <f t="shared" si="0"/>
        <v>199.5</v>
      </c>
      <c r="I50" s="81">
        <v>799</v>
      </c>
      <c r="J50" s="4"/>
      <c r="K50" s="4"/>
      <c r="L50" s="4"/>
      <c r="M50" s="4"/>
      <c r="N50" s="4"/>
      <c r="O50" s="4"/>
    </row>
    <row r="51" spans="1:15" ht="17" x14ac:dyDescent="0.2">
      <c r="A51" s="4">
        <v>34</v>
      </c>
      <c r="B51" s="19" t="s">
        <v>252</v>
      </c>
      <c r="C51" s="51" t="s">
        <v>237</v>
      </c>
      <c r="D51" s="16" t="s">
        <v>56</v>
      </c>
      <c r="E51" s="16"/>
      <c r="F51" s="17">
        <v>200</v>
      </c>
      <c r="G51" s="35">
        <v>133</v>
      </c>
      <c r="H51" s="17">
        <f t="shared" si="0"/>
        <v>199.5</v>
      </c>
      <c r="I51" s="81">
        <v>799</v>
      </c>
      <c r="J51" s="4"/>
      <c r="K51" s="4"/>
      <c r="L51" s="4"/>
      <c r="M51" s="4"/>
      <c r="N51" s="4"/>
      <c r="O51" s="4"/>
    </row>
    <row r="52" spans="1:15" x14ac:dyDescent="0.2">
      <c r="A52" s="4">
        <v>35</v>
      </c>
      <c r="B52" s="51" t="s">
        <v>253</v>
      </c>
      <c r="C52" s="51" t="s">
        <v>239</v>
      </c>
      <c r="D52" s="16" t="s">
        <v>56</v>
      </c>
      <c r="E52" s="16">
        <v>350</v>
      </c>
      <c r="F52" s="17">
        <v>200</v>
      </c>
      <c r="G52" s="16"/>
      <c r="H52" s="17">
        <f t="shared" si="0"/>
        <v>0</v>
      </c>
      <c r="I52" s="81">
        <f t="shared" si="1"/>
        <v>200</v>
      </c>
      <c r="J52" s="4"/>
      <c r="K52" s="4"/>
      <c r="L52" s="4"/>
      <c r="M52" s="4"/>
      <c r="N52" s="4"/>
      <c r="O52" s="4"/>
    </row>
    <row r="53" spans="1:15" x14ac:dyDescent="0.2">
      <c r="A53" s="4">
        <v>36</v>
      </c>
      <c r="B53" s="51" t="s">
        <v>253</v>
      </c>
      <c r="C53" s="51" t="s">
        <v>237</v>
      </c>
      <c r="D53" s="16" t="s">
        <v>56</v>
      </c>
      <c r="E53" s="16">
        <v>100</v>
      </c>
      <c r="F53" s="17">
        <v>200</v>
      </c>
      <c r="G53" s="16"/>
      <c r="H53" s="17">
        <f t="shared" si="0"/>
        <v>0</v>
      </c>
      <c r="I53" s="81">
        <f t="shared" si="1"/>
        <v>200</v>
      </c>
      <c r="J53" s="4"/>
      <c r="K53" s="4"/>
      <c r="L53" s="4"/>
      <c r="M53" s="4"/>
      <c r="N53" s="4"/>
      <c r="O53" s="4"/>
    </row>
    <row r="54" spans="1:15" ht="17" x14ac:dyDescent="0.2">
      <c r="A54" s="4">
        <v>37</v>
      </c>
      <c r="B54" s="19" t="s">
        <v>254</v>
      </c>
      <c r="C54" s="51" t="s">
        <v>53</v>
      </c>
      <c r="D54" s="16" t="s">
        <v>27</v>
      </c>
      <c r="E54" s="16"/>
      <c r="F54" s="17"/>
      <c r="G54" s="16">
        <v>1000</v>
      </c>
      <c r="H54" s="17">
        <f t="shared" si="0"/>
        <v>1500</v>
      </c>
      <c r="I54" s="81">
        <f t="shared" si="1"/>
        <v>4500</v>
      </c>
      <c r="J54" s="4"/>
      <c r="K54" s="4"/>
      <c r="L54" s="4"/>
      <c r="M54" s="4"/>
      <c r="N54" s="4"/>
      <c r="O54" s="4"/>
    </row>
    <row r="55" spans="1:15" ht="17" x14ac:dyDescent="0.2">
      <c r="A55" s="4">
        <v>38</v>
      </c>
      <c r="B55" s="19" t="s">
        <v>255</v>
      </c>
      <c r="C55" s="51" t="s">
        <v>256</v>
      </c>
      <c r="D55" s="16" t="s">
        <v>27</v>
      </c>
      <c r="E55" s="16"/>
      <c r="F55" s="17"/>
      <c r="G55" s="16">
        <v>533</v>
      </c>
      <c r="H55" s="17">
        <f t="shared" si="0"/>
        <v>799.5</v>
      </c>
      <c r="I55" s="81">
        <v>2399</v>
      </c>
      <c r="J55" s="4"/>
      <c r="K55" s="4"/>
      <c r="L55" s="4"/>
      <c r="M55" s="4"/>
      <c r="N55" s="4"/>
      <c r="O55" s="4"/>
    </row>
    <row r="56" spans="1:15" ht="17" x14ac:dyDescent="0.2">
      <c r="A56" s="4">
        <v>39</v>
      </c>
      <c r="B56" s="19" t="s">
        <v>257</v>
      </c>
      <c r="C56" s="51" t="s">
        <v>256</v>
      </c>
      <c r="D56" s="16" t="s">
        <v>27</v>
      </c>
      <c r="E56" s="16"/>
      <c r="F56" s="17"/>
      <c r="G56" s="16">
        <v>200</v>
      </c>
      <c r="H56" s="17">
        <f t="shared" si="0"/>
        <v>300</v>
      </c>
      <c r="I56" s="81">
        <f t="shared" si="1"/>
        <v>900</v>
      </c>
      <c r="J56" s="4"/>
      <c r="K56" s="4"/>
      <c r="L56" s="4"/>
      <c r="M56" s="4"/>
      <c r="N56" s="4"/>
      <c r="O56" s="4"/>
    </row>
    <row r="57" spans="1:15" ht="17" x14ac:dyDescent="0.2">
      <c r="A57" s="4">
        <v>40</v>
      </c>
      <c r="B57" s="19" t="s">
        <v>258</v>
      </c>
      <c r="C57" s="51" t="s">
        <v>53</v>
      </c>
      <c r="D57" s="16" t="s">
        <v>27</v>
      </c>
      <c r="E57" s="16"/>
      <c r="F57" s="17"/>
      <c r="G57" s="16">
        <v>300</v>
      </c>
      <c r="H57" s="17">
        <f t="shared" si="0"/>
        <v>450</v>
      </c>
      <c r="I57" s="81">
        <f t="shared" si="1"/>
        <v>1350</v>
      </c>
      <c r="J57" s="4"/>
      <c r="K57" s="4"/>
      <c r="L57" s="4"/>
      <c r="M57" s="4"/>
      <c r="N57" s="4"/>
      <c r="O57" s="4"/>
    </row>
    <row r="58" spans="1:15" ht="17" x14ac:dyDescent="0.2">
      <c r="A58" s="4">
        <v>41</v>
      </c>
      <c r="B58" s="19" t="s">
        <v>259</v>
      </c>
      <c r="C58" s="51" t="s">
        <v>140</v>
      </c>
      <c r="D58" s="16" t="s">
        <v>27</v>
      </c>
      <c r="E58" s="16"/>
      <c r="F58" s="17"/>
      <c r="G58" s="16">
        <v>200</v>
      </c>
      <c r="H58" s="17">
        <f t="shared" si="0"/>
        <v>300</v>
      </c>
      <c r="I58" s="81">
        <f t="shared" si="1"/>
        <v>900</v>
      </c>
      <c r="J58" s="4"/>
      <c r="K58" s="4"/>
      <c r="L58" s="4"/>
      <c r="M58" s="4"/>
      <c r="N58" s="4"/>
      <c r="O58" s="4"/>
    </row>
    <row r="59" spans="1:15" ht="17" x14ac:dyDescent="0.2">
      <c r="A59" s="4">
        <v>42</v>
      </c>
      <c r="B59" s="18" t="s">
        <v>260</v>
      </c>
      <c r="C59" s="51" t="s">
        <v>261</v>
      </c>
      <c r="D59" s="16" t="s">
        <v>27</v>
      </c>
      <c r="E59" s="16"/>
      <c r="F59" s="17">
        <v>400</v>
      </c>
      <c r="G59" s="35">
        <v>167</v>
      </c>
      <c r="H59" s="17">
        <f t="shared" si="0"/>
        <v>250.5</v>
      </c>
      <c r="I59" s="81">
        <v>1152</v>
      </c>
      <c r="J59" s="4"/>
      <c r="K59" s="4"/>
      <c r="L59" s="4"/>
      <c r="M59" s="4"/>
      <c r="N59" s="4"/>
      <c r="O59" s="4"/>
    </row>
    <row r="60" spans="1:15" ht="17" x14ac:dyDescent="0.2">
      <c r="A60" s="4">
        <v>43</v>
      </c>
      <c r="B60" s="18" t="s">
        <v>262</v>
      </c>
      <c r="C60" s="51" t="s">
        <v>256</v>
      </c>
      <c r="D60" s="16" t="s">
        <v>27</v>
      </c>
      <c r="E60" s="16"/>
      <c r="F60" s="17">
        <v>400</v>
      </c>
      <c r="G60" s="35">
        <v>167</v>
      </c>
      <c r="H60" s="17">
        <f t="shared" si="0"/>
        <v>250.5</v>
      </c>
      <c r="I60" s="81">
        <v>1152</v>
      </c>
      <c r="J60" s="4"/>
      <c r="K60" s="4"/>
      <c r="L60" s="4"/>
      <c r="M60" s="4"/>
      <c r="N60" s="4"/>
      <c r="O60" s="4"/>
    </row>
    <row r="61" spans="1:15" ht="17" x14ac:dyDescent="0.2">
      <c r="A61" s="4">
        <v>44</v>
      </c>
      <c r="B61" s="18" t="s">
        <v>263</v>
      </c>
      <c r="C61" s="51" t="s">
        <v>78</v>
      </c>
      <c r="D61" s="16" t="s">
        <v>27</v>
      </c>
      <c r="E61" s="16"/>
      <c r="F61" s="17">
        <f t="shared" ref="F61:F81" si="3">E61*2</f>
        <v>0</v>
      </c>
      <c r="G61" s="7">
        <v>167</v>
      </c>
      <c r="H61" s="17">
        <f t="shared" si="0"/>
        <v>250.5</v>
      </c>
      <c r="I61" s="81">
        <v>752</v>
      </c>
      <c r="J61" s="4"/>
      <c r="K61" s="4"/>
      <c r="L61" s="4"/>
      <c r="M61" s="4"/>
      <c r="N61" s="4"/>
      <c r="O61" s="4"/>
    </row>
    <row r="62" spans="1:15" ht="17" x14ac:dyDescent="0.2">
      <c r="A62" s="4">
        <v>45</v>
      </c>
      <c r="B62" s="18" t="s">
        <v>264</v>
      </c>
      <c r="C62" s="51" t="s">
        <v>53</v>
      </c>
      <c r="D62" s="16" t="s">
        <v>27</v>
      </c>
      <c r="E62" s="16"/>
      <c r="F62" s="17">
        <f t="shared" si="3"/>
        <v>0</v>
      </c>
      <c r="G62" s="7">
        <v>867</v>
      </c>
      <c r="H62" s="17">
        <f t="shared" si="0"/>
        <v>1300.5</v>
      </c>
      <c r="I62" s="81">
        <v>3902</v>
      </c>
      <c r="J62" s="4"/>
      <c r="K62" s="4"/>
      <c r="L62" s="4"/>
      <c r="M62" s="4"/>
      <c r="N62" s="4"/>
      <c r="O62" s="4"/>
    </row>
    <row r="63" spans="1:15" ht="17" x14ac:dyDescent="0.2">
      <c r="A63" s="4">
        <v>46</v>
      </c>
      <c r="B63" s="19" t="s">
        <v>265</v>
      </c>
      <c r="C63" s="51" t="s">
        <v>256</v>
      </c>
      <c r="D63" s="16" t="s">
        <v>27</v>
      </c>
      <c r="E63" s="16"/>
      <c r="F63" s="17">
        <f t="shared" si="3"/>
        <v>0</v>
      </c>
      <c r="G63" s="35">
        <v>333</v>
      </c>
      <c r="H63" s="17">
        <f t="shared" si="0"/>
        <v>499.5</v>
      </c>
      <c r="I63" s="81">
        <v>1499</v>
      </c>
      <c r="J63" s="4"/>
      <c r="K63" s="4"/>
      <c r="L63" s="4"/>
      <c r="M63" s="4"/>
      <c r="N63" s="4"/>
      <c r="O63" s="4"/>
    </row>
    <row r="64" spans="1:15" ht="17" x14ac:dyDescent="0.2">
      <c r="A64" s="4">
        <v>47</v>
      </c>
      <c r="B64" s="19" t="s">
        <v>266</v>
      </c>
      <c r="C64" s="51" t="s">
        <v>53</v>
      </c>
      <c r="D64" s="16" t="s">
        <v>27</v>
      </c>
      <c r="E64" s="16"/>
      <c r="F64" s="17">
        <f t="shared" si="3"/>
        <v>0</v>
      </c>
      <c r="G64" s="35">
        <v>333</v>
      </c>
      <c r="H64" s="17">
        <f t="shared" si="0"/>
        <v>499.5</v>
      </c>
      <c r="I64" s="81">
        <v>1499</v>
      </c>
      <c r="J64" s="4"/>
      <c r="K64" s="4"/>
      <c r="L64" s="4"/>
      <c r="M64" s="4"/>
      <c r="N64" s="4"/>
      <c r="O64" s="4"/>
    </row>
    <row r="65" spans="1:15" ht="17" x14ac:dyDescent="0.2">
      <c r="A65" s="4">
        <v>48</v>
      </c>
      <c r="B65" s="19" t="s">
        <v>267</v>
      </c>
      <c r="C65" s="51" t="s">
        <v>268</v>
      </c>
      <c r="D65" s="16" t="s">
        <v>27</v>
      </c>
      <c r="E65" s="16"/>
      <c r="F65" s="17">
        <f t="shared" si="3"/>
        <v>0</v>
      </c>
      <c r="G65" s="35">
        <v>200</v>
      </c>
      <c r="H65" s="17">
        <f t="shared" si="0"/>
        <v>300</v>
      </c>
      <c r="I65" s="81">
        <f t="shared" si="1"/>
        <v>900</v>
      </c>
      <c r="J65" s="4"/>
      <c r="K65" s="4"/>
      <c r="L65" s="4"/>
      <c r="M65" s="4"/>
      <c r="N65" s="4"/>
      <c r="O65" s="4"/>
    </row>
    <row r="66" spans="1:15" ht="17" x14ac:dyDescent="0.2">
      <c r="A66" s="4">
        <v>49</v>
      </c>
      <c r="B66" s="19" t="s">
        <v>269</v>
      </c>
      <c r="C66" s="51"/>
      <c r="D66" s="16" t="s">
        <v>56</v>
      </c>
      <c r="E66" s="16"/>
      <c r="F66" s="17">
        <v>400</v>
      </c>
      <c r="G66" s="35">
        <v>133</v>
      </c>
      <c r="H66" s="17">
        <f t="shared" si="0"/>
        <v>199.5</v>
      </c>
      <c r="I66" s="81">
        <v>999</v>
      </c>
      <c r="J66" s="4"/>
      <c r="K66" s="4"/>
      <c r="L66" s="4"/>
      <c r="M66" s="4"/>
      <c r="N66" s="4"/>
      <c r="O66" s="4"/>
    </row>
    <row r="67" spans="1:15" x14ac:dyDescent="0.2">
      <c r="A67" s="4"/>
      <c r="B67" s="75" t="s">
        <v>270</v>
      </c>
      <c r="C67" s="55"/>
      <c r="D67" s="56"/>
      <c r="E67" s="16"/>
      <c r="F67" s="17"/>
      <c r="G67" s="16"/>
      <c r="H67" s="17"/>
      <c r="I67" s="81"/>
      <c r="J67" s="4"/>
      <c r="K67" s="4"/>
      <c r="L67" s="4"/>
      <c r="M67" s="4"/>
      <c r="N67" s="4"/>
      <c r="O67" s="4"/>
    </row>
    <row r="68" spans="1:15" x14ac:dyDescent="0.2">
      <c r="A68" s="4">
        <v>50</v>
      </c>
      <c r="B68" s="76" t="s">
        <v>271</v>
      </c>
      <c r="C68" s="55" t="s">
        <v>78</v>
      </c>
      <c r="D68" s="16" t="s">
        <v>56</v>
      </c>
      <c r="E68" s="16">
        <v>200</v>
      </c>
      <c r="F68" s="17">
        <v>40</v>
      </c>
      <c r="G68" s="16">
        <v>267</v>
      </c>
      <c r="H68" s="17">
        <f t="shared" si="0"/>
        <v>400.5</v>
      </c>
      <c r="I68" s="81">
        <v>1242</v>
      </c>
      <c r="J68" s="4"/>
      <c r="K68" s="4"/>
      <c r="L68" s="4"/>
      <c r="M68" s="4"/>
      <c r="N68" s="4"/>
      <c r="O68" s="4"/>
    </row>
    <row r="69" spans="1:15" ht="17" x14ac:dyDescent="0.2">
      <c r="A69" s="4">
        <v>51</v>
      </c>
      <c r="B69" s="19" t="s">
        <v>272</v>
      </c>
      <c r="C69" s="51" t="s">
        <v>53</v>
      </c>
      <c r="D69" s="16" t="s">
        <v>27</v>
      </c>
      <c r="E69" s="16"/>
      <c r="F69" s="17"/>
      <c r="G69" s="35">
        <v>67</v>
      </c>
      <c r="H69" s="17">
        <f t="shared" si="0"/>
        <v>100.5</v>
      </c>
      <c r="I69" s="81">
        <v>302</v>
      </c>
      <c r="J69" s="4"/>
      <c r="K69" s="4"/>
      <c r="L69" s="4"/>
      <c r="M69" s="4"/>
      <c r="N69" s="4"/>
      <c r="O69" s="4"/>
    </row>
    <row r="70" spans="1:15" x14ac:dyDescent="0.2">
      <c r="A70" s="4">
        <v>52</v>
      </c>
      <c r="B70" s="51" t="s">
        <v>273</v>
      </c>
      <c r="C70" s="55"/>
      <c r="D70" s="16" t="s">
        <v>27</v>
      </c>
      <c r="E70" s="16">
        <v>575</v>
      </c>
      <c r="F70" s="17">
        <f t="shared" si="3"/>
        <v>1150</v>
      </c>
      <c r="G70" s="16"/>
      <c r="H70" s="17">
        <f t="shared" si="0"/>
        <v>0</v>
      </c>
      <c r="I70" s="81">
        <f t="shared" si="1"/>
        <v>1150</v>
      </c>
      <c r="J70" s="4"/>
      <c r="K70" s="4"/>
      <c r="L70" s="4"/>
      <c r="M70" s="4"/>
      <c r="N70" s="4"/>
      <c r="O70" s="4"/>
    </row>
    <row r="71" spans="1:15" x14ac:dyDescent="0.2">
      <c r="A71" s="4">
        <v>53</v>
      </c>
      <c r="B71" s="51" t="s">
        <v>274</v>
      </c>
      <c r="C71" s="55"/>
      <c r="D71" s="16" t="s">
        <v>27</v>
      </c>
      <c r="E71" s="16"/>
      <c r="F71" s="17">
        <v>1150</v>
      </c>
      <c r="G71" s="16">
        <v>1333</v>
      </c>
      <c r="H71" s="17">
        <f t="shared" si="0"/>
        <v>1999.5</v>
      </c>
      <c r="I71" s="81">
        <v>7149</v>
      </c>
      <c r="J71" s="4"/>
      <c r="K71" s="4"/>
      <c r="L71" s="4"/>
      <c r="M71" s="4"/>
      <c r="N71" s="4"/>
      <c r="O71" s="4"/>
    </row>
    <row r="72" spans="1:15" x14ac:dyDescent="0.2">
      <c r="A72" s="4">
        <v>54</v>
      </c>
      <c r="B72" s="51" t="s">
        <v>275</v>
      </c>
      <c r="C72" s="55" t="s">
        <v>245</v>
      </c>
      <c r="D72" s="16" t="s">
        <v>27</v>
      </c>
      <c r="E72" s="16">
        <v>550</v>
      </c>
      <c r="F72" s="17">
        <f t="shared" si="3"/>
        <v>1100</v>
      </c>
      <c r="G72" s="16"/>
      <c r="H72" s="17">
        <f t="shared" si="0"/>
        <v>0</v>
      </c>
      <c r="I72" s="81">
        <f t="shared" si="1"/>
        <v>1100</v>
      </c>
      <c r="J72" s="4"/>
      <c r="K72" s="4"/>
      <c r="L72" s="4"/>
      <c r="M72" s="4"/>
      <c r="N72" s="4"/>
      <c r="O72" s="4"/>
    </row>
    <row r="73" spans="1:15" x14ac:dyDescent="0.2">
      <c r="A73" s="4">
        <v>55</v>
      </c>
      <c r="B73" s="51" t="s">
        <v>276</v>
      </c>
      <c r="C73" s="55"/>
      <c r="D73" s="16" t="s">
        <v>56</v>
      </c>
      <c r="E73" s="16">
        <v>30</v>
      </c>
      <c r="F73" s="17">
        <v>40</v>
      </c>
      <c r="G73" s="16">
        <v>200</v>
      </c>
      <c r="H73" s="17">
        <f t="shared" si="0"/>
        <v>300</v>
      </c>
      <c r="I73" s="81">
        <f t="shared" si="1"/>
        <v>940</v>
      </c>
      <c r="J73" s="4"/>
      <c r="K73" s="4"/>
      <c r="L73" s="4"/>
      <c r="M73" s="4"/>
      <c r="N73" s="4"/>
      <c r="O73" s="4"/>
    </row>
    <row r="74" spans="1:15" x14ac:dyDescent="0.2">
      <c r="A74" s="4">
        <v>56</v>
      </c>
      <c r="B74" s="51" t="s">
        <v>277</v>
      </c>
      <c r="C74" s="77"/>
      <c r="D74" s="16" t="s">
        <v>56</v>
      </c>
      <c r="E74" s="16">
        <v>225</v>
      </c>
      <c r="F74" s="17">
        <v>40</v>
      </c>
      <c r="G74" s="16"/>
      <c r="H74" s="17">
        <f t="shared" si="0"/>
        <v>0</v>
      </c>
      <c r="I74" s="81">
        <f t="shared" si="1"/>
        <v>40</v>
      </c>
      <c r="J74" s="4"/>
      <c r="K74" s="4"/>
      <c r="L74" s="4"/>
      <c r="M74" s="4"/>
      <c r="N74" s="4"/>
      <c r="O74" s="4"/>
    </row>
    <row r="75" spans="1:15" x14ac:dyDescent="0.2">
      <c r="A75" s="4">
        <v>57</v>
      </c>
      <c r="B75" s="51" t="s">
        <v>278</v>
      </c>
      <c r="C75" s="55" t="s">
        <v>237</v>
      </c>
      <c r="D75" s="16" t="s">
        <v>56</v>
      </c>
      <c r="E75" s="16">
        <v>250</v>
      </c>
      <c r="F75" s="17">
        <v>40</v>
      </c>
      <c r="G75" s="16"/>
      <c r="H75" s="17">
        <f t="shared" si="0"/>
        <v>0</v>
      </c>
      <c r="I75" s="81">
        <f t="shared" si="1"/>
        <v>40</v>
      </c>
      <c r="J75" s="4"/>
      <c r="K75" s="4"/>
      <c r="L75" s="4"/>
      <c r="M75" s="4"/>
      <c r="N75" s="4"/>
      <c r="O75" s="4"/>
    </row>
    <row r="76" spans="1:15" x14ac:dyDescent="0.2">
      <c r="A76" s="4">
        <v>58</v>
      </c>
      <c r="B76" s="51" t="s">
        <v>279</v>
      </c>
      <c r="C76" s="55" t="s">
        <v>237</v>
      </c>
      <c r="D76" s="16" t="s">
        <v>56</v>
      </c>
      <c r="E76" s="16">
        <v>250</v>
      </c>
      <c r="F76" s="17">
        <v>40</v>
      </c>
      <c r="G76" s="16"/>
      <c r="H76" s="17">
        <f t="shared" si="0"/>
        <v>0</v>
      </c>
      <c r="I76" s="81">
        <f t="shared" si="1"/>
        <v>40</v>
      </c>
      <c r="J76" s="4"/>
      <c r="K76" s="4"/>
      <c r="L76" s="4"/>
      <c r="M76" s="4"/>
      <c r="N76" s="4"/>
      <c r="O76" s="4"/>
    </row>
    <row r="77" spans="1:15" x14ac:dyDescent="0.2">
      <c r="A77" s="4">
        <v>59</v>
      </c>
      <c r="B77" s="51" t="s">
        <v>280</v>
      </c>
      <c r="C77" s="55" t="s">
        <v>281</v>
      </c>
      <c r="D77" s="56" t="s">
        <v>56</v>
      </c>
      <c r="E77" s="16">
        <v>2</v>
      </c>
      <c r="F77" s="17">
        <v>20</v>
      </c>
      <c r="G77" s="16"/>
      <c r="H77" s="17">
        <f t="shared" ref="H77:H90" si="4">(G77/8)*12</f>
        <v>0</v>
      </c>
      <c r="I77" s="81">
        <f t="shared" si="1"/>
        <v>20</v>
      </c>
      <c r="J77" s="4"/>
      <c r="K77" s="4"/>
      <c r="L77" s="4"/>
      <c r="M77" s="4"/>
      <c r="N77" s="4"/>
      <c r="O77" s="4"/>
    </row>
    <row r="78" spans="1:15" x14ac:dyDescent="0.2">
      <c r="A78" s="4">
        <v>60</v>
      </c>
      <c r="B78" s="51" t="s">
        <v>282</v>
      </c>
      <c r="C78" s="55" t="s">
        <v>283</v>
      </c>
      <c r="D78" s="16" t="s">
        <v>27</v>
      </c>
      <c r="E78" s="16">
        <v>200</v>
      </c>
      <c r="F78" s="17">
        <f t="shared" si="3"/>
        <v>400</v>
      </c>
      <c r="G78" s="16"/>
      <c r="H78" s="17">
        <f t="shared" si="4"/>
        <v>0</v>
      </c>
      <c r="I78" s="81">
        <f t="shared" ref="I78:I86" si="5">F78+(H78*3)</f>
        <v>400</v>
      </c>
      <c r="J78" s="4"/>
      <c r="K78" s="4"/>
      <c r="L78" s="4"/>
      <c r="M78" s="4"/>
      <c r="N78" s="4"/>
      <c r="O78" s="4"/>
    </row>
    <row r="79" spans="1:15" x14ac:dyDescent="0.2">
      <c r="A79" s="4">
        <v>61</v>
      </c>
      <c r="B79" s="51" t="s">
        <v>284</v>
      </c>
      <c r="C79" s="55" t="s">
        <v>245</v>
      </c>
      <c r="D79" s="16" t="s">
        <v>27</v>
      </c>
      <c r="E79" s="16">
        <v>200</v>
      </c>
      <c r="F79" s="17">
        <f t="shared" si="3"/>
        <v>400</v>
      </c>
      <c r="G79" s="16"/>
      <c r="H79" s="17">
        <f t="shared" si="4"/>
        <v>0</v>
      </c>
      <c r="I79" s="81">
        <f t="shared" si="5"/>
        <v>400</v>
      </c>
      <c r="J79" s="4"/>
      <c r="K79" s="4"/>
      <c r="L79" s="4"/>
      <c r="M79" s="4"/>
      <c r="N79" s="4"/>
      <c r="O79" s="4"/>
    </row>
    <row r="80" spans="1:15" x14ac:dyDescent="0.2">
      <c r="A80" s="4">
        <v>62</v>
      </c>
      <c r="B80" s="51" t="s">
        <v>285</v>
      </c>
      <c r="C80" s="55"/>
      <c r="D80" s="56" t="s">
        <v>56</v>
      </c>
      <c r="E80" s="16">
        <v>16</v>
      </c>
      <c r="F80" s="17">
        <f t="shared" si="3"/>
        <v>32</v>
      </c>
      <c r="G80" s="16"/>
      <c r="H80" s="17">
        <f t="shared" si="4"/>
        <v>0</v>
      </c>
      <c r="I80" s="81">
        <f t="shared" si="5"/>
        <v>32</v>
      </c>
      <c r="J80" s="4"/>
      <c r="K80" s="4"/>
      <c r="L80" s="4"/>
      <c r="M80" s="4"/>
      <c r="N80" s="4"/>
      <c r="O80" s="4"/>
    </row>
    <row r="81" spans="1:15" x14ac:dyDescent="0.2">
      <c r="A81" s="4">
        <v>63</v>
      </c>
      <c r="B81" s="51" t="s">
        <v>286</v>
      </c>
      <c r="C81" s="55"/>
      <c r="D81" s="56" t="s">
        <v>56</v>
      </c>
      <c r="E81" s="16">
        <v>20</v>
      </c>
      <c r="F81" s="17">
        <f t="shared" si="3"/>
        <v>40</v>
      </c>
      <c r="G81" s="16"/>
      <c r="H81" s="17">
        <f t="shared" si="4"/>
        <v>0</v>
      </c>
      <c r="I81" s="81">
        <f t="shared" si="5"/>
        <v>40</v>
      </c>
      <c r="J81" s="4"/>
      <c r="K81" s="4"/>
      <c r="L81" s="4"/>
      <c r="M81" s="4"/>
      <c r="N81" s="4"/>
      <c r="O81" s="4"/>
    </row>
    <row r="82" spans="1:15" ht="17" x14ac:dyDescent="0.2">
      <c r="A82" s="4">
        <v>64</v>
      </c>
      <c r="B82" s="19" t="s">
        <v>287</v>
      </c>
      <c r="C82" s="55" t="s">
        <v>245</v>
      </c>
      <c r="D82" s="56" t="s">
        <v>27</v>
      </c>
      <c r="E82" s="16"/>
      <c r="F82" s="17">
        <v>400</v>
      </c>
      <c r="G82" s="35">
        <v>333</v>
      </c>
      <c r="H82" s="17">
        <f t="shared" si="4"/>
        <v>499.5</v>
      </c>
      <c r="I82" s="81">
        <v>1899</v>
      </c>
      <c r="J82" s="4"/>
      <c r="K82" s="4"/>
      <c r="L82" s="4"/>
      <c r="M82" s="4"/>
      <c r="N82" s="4"/>
      <c r="O82" s="4"/>
    </row>
    <row r="83" spans="1:15" ht="17" x14ac:dyDescent="0.2">
      <c r="A83" s="4">
        <v>65</v>
      </c>
      <c r="B83" s="19" t="s">
        <v>288</v>
      </c>
      <c r="C83" s="55"/>
      <c r="D83" s="56" t="s">
        <v>56</v>
      </c>
      <c r="E83" s="16"/>
      <c r="F83" s="17">
        <v>40</v>
      </c>
      <c r="G83" s="35">
        <v>33</v>
      </c>
      <c r="H83" s="17">
        <f t="shared" si="4"/>
        <v>49.5</v>
      </c>
      <c r="I83" s="81">
        <v>189</v>
      </c>
      <c r="J83" s="4"/>
      <c r="K83" s="4"/>
      <c r="L83" s="4"/>
      <c r="M83" s="4"/>
      <c r="N83" s="4"/>
      <c r="O83" s="4"/>
    </row>
    <row r="84" spans="1:15" ht="17" x14ac:dyDescent="0.2">
      <c r="A84" s="4">
        <v>66</v>
      </c>
      <c r="B84" s="18" t="s">
        <v>289</v>
      </c>
      <c r="C84" s="55" t="s">
        <v>237</v>
      </c>
      <c r="D84" s="56" t="s">
        <v>27</v>
      </c>
      <c r="E84" s="16"/>
      <c r="F84" s="17"/>
      <c r="G84" s="78">
        <v>333</v>
      </c>
      <c r="H84" s="17">
        <f t="shared" si="4"/>
        <v>499.5</v>
      </c>
      <c r="I84" s="81">
        <v>1499</v>
      </c>
      <c r="J84" s="4"/>
      <c r="K84" s="4"/>
      <c r="L84" s="4"/>
      <c r="M84" s="4"/>
      <c r="N84" s="4"/>
      <c r="O84" s="4"/>
    </row>
    <row r="85" spans="1:15" x14ac:dyDescent="0.2">
      <c r="A85" s="4">
        <v>67</v>
      </c>
      <c r="B85" s="51" t="s">
        <v>290</v>
      </c>
      <c r="C85" s="55" t="s">
        <v>78</v>
      </c>
      <c r="D85" s="16" t="s">
        <v>27</v>
      </c>
      <c r="E85" s="16">
        <v>115</v>
      </c>
      <c r="F85" s="17">
        <v>400</v>
      </c>
      <c r="G85" s="16"/>
      <c r="H85" s="17">
        <f t="shared" si="4"/>
        <v>0</v>
      </c>
      <c r="I85" s="81">
        <f t="shared" si="5"/>
        <v>400</v>
      </c>
      <c r="J85" s="4"/>
      <c r="K85" s="4"/>
      <c r="L85" s="4"/>
      <c r="M85" s="4"/>
      <c r="N85" s="4"/>
      <c r="O85" s="4"/>
    </row>
    <row r="86" spans="1:15" x14ac:dyDescent="0.2">
      <c r="A86" s="4">
        <v>68</v>
      </c>
      <c r="B86" s="51" t="s">
        <v>291</v>
      </c>
      <c r="C86" s="55" t="s">
        <v>53</v>
      </c>
      <c r="D86" s="16" t="s">
        <v>27</v>
      </c>
      <c r="E86" s="16">
        <v>175</v>
      </c>
      <c r="F86" s="17">
        <v>400</v>
      </c>
      <c r="G86" s="16"/>
      <c r="H86" s="17">
        <f t="shared" si="4"/>
        <v>0</v>
      </c>
      <c r="I86" s="81">
        <f t="shared" si="5"/>
        <v>400</v>
      </c>
      <c r="J86" s="4"/>
      <c r="K86" s="4"/>
      <c r="L86" s="4"/>
      <c r="M86" s="4"/>
      <c r="N86" s="4"/>
      <c r="O86" s="4"/>
    </row>
    <row r="87" spans="1:15" ht="17" x14ac:dyDescent="0.2">
      <c r="A87" s="4">
        <v>69</v>
      </c>
      <c r="B87" s="19" t="s">
        <v>292</v>
      </c>
      <c r="C87" s="55"/>
      <c r="D87" s="35" t="s">
        <v>56</v>
      </c>
      <c r="E87" s="16"/>
      <c r="F87" s="17">
        <v>10</v>
      </c>
      <c r="G87" s="35">
        <v>3</v>
      </c>
      <c r="H87" s="17">
        <f t="shared" si="4"/>
        <v>4.5</v>
      </c>
      <c r="I87" s="81">
        <v>24</v>
      </c>
      <c r="J87" s="4"/>
      <c r="K87" s="4"/>
      <c r="L87" s="4"/>
      <c r="M87" s="4"/>
      <c r="N87" s="4"/>
      <c r="O87" s="4"/>
    </row>
    <row r="88" spans="1:15" ht="17" x14ac:dyDescent="0.2">
      <c r="A88" s="4">
        <v>70</v>
      </c>
      <c r="B88" s="19" t="s">
        <v>293</v>
      </c>
      <c r="C88" s="55"/>
      <c r="D88" s="35" t="s">
        <v>56</v>
      </c>
      <c r="E88" s="16"/>
      <c r="F88" s="17">
        <v>20</v>
      </c>
      <c r="G88" s="35">
        <v>13</v>
      </c>
      <c r="H88" s="17">
        <f t="shared" si="4"/>
        <v>19.5</v>
      </c>
      <c r="I88" s="81">
        <v>79</v>
      </c>
      <c r="J88" s="4"/>
      <c r="K88" s="4"/>
      <c r="L88" s="4"/>
      <c r="M88" s="4"/>
      <c r="N88" s="4"/>
      <c r="O88" s="4"/>
    </row>
    <row r="89" spans="1:15" ht="17" x14ac:dyDescent="0.2">
      <c r="A89" s="4">
        <v>71</v>
      </c>
      <c r="B89" s="19" t="s">
        <v>294</v>
      </c>
      <c r="C89" s="55" t="s">
        <v>283</v>
      </c>
      <c r="D89" s="35" t="s">
        <v>34</v>
      </c>
      <c r="E89" s="16"/>
      <c r="F89" s="17">
        <f t="shared" ref="F89:F90" si="6">E89*2</f>
        <v>0</v>
      </c>
      <c r="G89" s="35">
        <v>333</v>
      </c>
      <c r="H89" s="17">
        <f t="shared" si="4"/>
        <v>499.5</v>
      </c>
      <c r="I89" s="81">
        <v>1499</v>
      </c>
      <c r="J89" s="4"/>
      <c r="K89" s="4"/>
      <c r="L89" s="4"/>
      <c r="M89" s="4"/>
      <c r="N89" s="4"/>
      <c r="O89" s="4"/>
    </row>
    <row r="90" spans="1:15" ht="18" thickBot="1" x14ac:dyDescent="0.25">
      <c r="A90" s="4">
        <v>72</v>
      </c>
      <c r="B90" s="19" t="s">
        <v>295</v>
      </c>
      <c r="C90" s="55" t="s">
        <v>237</v>
      </c>
      <c r="D90" s="35" t="s">
        <v>34</v>
      </c>
      <c r="E90" s="16"/>
      <c r="F90" s="17">
        <f t="shared" si="6"/>
        <v>0</v>
      </c>
      <c r="G90" s="35">
        <v>333</v>
      </c>
      <c r="H90" s="17">
        <f t="shared" si="4"/>
        <v>499.5</v>
      </c>
      <c r="I90" s="81">
        <v>1499</v>
      </c>
      <c r="J90" s="4"/>
      <c r="K90" s="4"/>
      <c r="L90" s="4"/>
      <c r="M90" s="4"/>
      <c r="N90" s="4"/>
      <c r="O90" s="4"/>
    </row>
    <row r="91" spans="1:15" ht="26" customHeight="1" thickBot="1" x14ac:dyDescent="0.25">
      <c r="A91" s="218" t="s">
        <v>111</v>
      </c>
      <c r="B91" s="219"/>
      <c r="C91" s="219"/>
      <c r="D91" s="219"/>
      <c r="E91" s="219"/>
      <c r="F91" s="219"/>
      <c r="G91" s="219"/>
      <c r="H91" s="219"/>
      <c r="I91" s="219"/>
      <c r="J91" s="220"/>
      <c r="K91" s="46"/>
      <c r="L91" s="218" t="s">
        <v>112</v>
      </c>
      <c r="M91" s="219"/>
      <c r="N91" s="220"/>
      <c r="O91" s="45"/>
    </row>
    <row r="92" spans="1:15" x14ac:dyDescent="0.2">
      <c r="E92" s="28"/>
      <c r="F92" s="28"/>
      <c r="G92" s="28"/>
      <c r="H92" s="28"/>
      <c r="I92" s="29"/>
    </row>
    <row r="93" spans="1:15" x14ac:dyDescent="0.2">
      <c r="E93" s="28"/>
      <c r="F93" s="28"/>
      <c r="G93" s="28"/>
      <c r="H93" s="28"/>
      <c r="I93" s="29"/>
    </row>
    <row r="94" spans="1:15" x14ac:dyDescent="0.2">
      <c r="A94" s="82" t="s">
        <v>181</v>
      </c>
      <c r="I94" s="2"/>
    </row>
    <row r="95" spans="1:15" x14ac:dyDescent="0.2">
      <c r="A95" s="82" t="s">
        <v>116</v>
      </c>
      <c r="I95" s="2"/>
    </row>
    <row r="96" spans="1:15" x14ac:dyDescent="0.2">
      <c r="A96" s="82" t="s">
        <v>117</v>
      </c>
      <c r="I96" s="2"/>
    </row>
    <row r="97" spans="1:9" x14ac:dyDescent="0.2">
      <c r="A97" s="82" t="s">
        <v>200</v>
      </c>
      <c r="I97" s="2"/>
    </row>
    <row r="98" spans="1:9" x14ac:dyDescent="0.2">
      <c r="A98" s="63" t="s">
        <v>984</v>
      </c>
      <c r="I98" s="2"/>
    </row>
    <row r="99" spans="1:9" x14ac:dyDescent="0.2">
      <c r="A99" s="82"/>
      <c r="I99" s="2"/>
    </row>
    <row r="100" spans="1:9" x14ac:dyDescent="0.2">
      <c r="A100" s="83" t="s">
        <v>296</v>
      </c>
      <c r="C100" s="2" t="s">
        <v>299</v>
      </c>
      <c r="I100" s="2"/>
    </row>
    <row r="101" spans="1:9" x14ac:dyDescent="0.2">
      <c r="A101" s="83"/>
      <c r="I101" s="2"/>
    </row>
    <row r="102" spans="1:9" x14ac:dyDescent="0.2">
      <c r="A102" s="83" t="s">
        <v>297</v>
      </c>
      <c r="I102" s="2"/>
    </row>
    <row r="103" spans="1:9" x14ac:dyDescent="0.2">
      <c r="A103" s="83"/>
      <c r="I103" s="2"/>
    </row>
    <row r="104" spans="1:9" x14ac:dyDescent="0.2">
      <c r="A104" s="83" t="s">
        <v>298</v>
      </c>
      <c r="I104" s="2"/>
    </row>
    <row r="105" spans="1:9" x14ac:dyDescent="0.2">
      <c r="E105" s="36"/>
      <c r="F105" s="36"/>
      <c r="G105" s="36"/>
      <c r="H105" s="36"/>
      <c r="I105" s="37"/>
    </row>
    <row r="106" spans="1:9" x14ac:dyDescent="0.2">
      <c r="E106" s="36"/>
      <c r="F106" s="36"/>
      <c r="G106" s="36"/>
      <c r="H106" s="36"/>
      <c r="I106" s="37"/>
    </row>
    <row r="107" spans="1:9" x14ac:dyDescent="0.2">
      <c r="E107" s="36"/>
      <c r="F107" s="36"/>
      <c r="G107" s="36"/>
      <c r="H107" s="36"/>
      <c r="I107" s="37"/>
    </row>
    <row r="108" spans="1:9" x14ac:dyDescent="0.2">
      <c r="E108" s="36"/>
      <c r="F108" s="36"/>
      <c r="G108" s="36"/>
      <c r="H108" s="36"/>
      <c r="I108" s="37"/>
    </row>
    <row r="109" spans="1:9" x14ac:dyDescent="0.2">
      <c r="E109" s="36"/>
      <c r="F109" s="36"/>
      <c r="G109" s="36"/>
      <c r="H109" s="36"/>
      <c r="I109" s="37"/>
    </row>
    <row r="110" spans="1:9" x14ac:dyDescent="0.2">
      <c r="E110" s="36"/>
      <c r="F110" s="36"/>
      <c r="G110" s="36"/>
      <c r="H110" s="36"/>
      <c r="I110" s="37"/>
    </row>
    <row r="111" spans="1:9" x14ac:dyDescent="0.2">
      <c r="E111" s="36"/>
      <c r="F111" s="36"/>
      <c r="G111" s="36"/>
      <c r="H111" s="36"/>
      <c r="I111" s="37"/>
    </row>
    <row r="112" spans="1:9" x14ac:dyDescent="0.2">
      <c r="E112" s="36"/>
      <c r="F112" s="36"/>
      <c r="G112" s="36"/>
      <c r="H112" s="36"/>
      <c r="I112" s="37"/>
    </row>
    <row r="113" spans="5:9" x14ac:dyDescent="0.2">
      <c r="E113" s="36"/>
      <c r="F113" s="36"/>
      <c r="G113" s="36"/>
      <c r="H113" s="36"/>
      <c r="I113" s="37"/>
    </row>
    <row r="114" spans="5:9" x14ac:dyDescent="0.2">
      <c r="E114" s="36"/>
      <c r="F114" s="36"/>
      <c r="G114" s="36"/>
      <c r="H114" s="36"/>
      <c r="I114" s="37"/>
    </row>
    <row r="115" spans="5:9" x14ac:dyDescent="0.2">
      <c r="E115" s="36"/>
      <c r="F115" s="36"/>
      <c r="G115" s="36"/>
      <c r="H115" s="36"/>
      <c r="I115" s="37"/>
    </row>
    <row r="116" spans="5:9" x14ac:dyDescent="0.2">
      <c r="E116" s="36"/>
      <c r="F116" s="36"/>
      <c r="G116" s="36"/>
      <c r="H116" s="36"/>
      <c r="I116" s="37"/>
    </row>
    <row r="117" spans="5:9" x14ac:dyDescent="0.2">
      <c r="E117" s="36"/>
      <c r="F117" s="36"/>
      <c r="G117" s="36"/>
      <c r="H117" s="36"/>
      <c r="I117" s="37"/>
    </row>
    <row r="118" spans="5:9" x14ac:dyDescent="0.2">
      <c r="E118" s="36"/>
      <c r="F118" s="36"/>
      <c r="G118" s="36"/>
      <c r="H118" s="36"/>
      <c r="I118" s="37"/>
    </row>
    <row r="119" spans="5:9" x14ac:dyDescent="0.2">
      <c r="E119" s="36"/>
      <c r="F119" s="36"/>
      <c r="G119" s="36"/>
      <c r="H119" s="36"/>
      <c r="I119" s="37"/>
    </row>
    <row r="120" spans="5:9" x14ac:dyDescent="0.2">
      <c r="E120" s="36"/>
      <c r="F120" s="36"/>
      <c r="G120" s="36"/>
      <c r="H120" s="36"/>
      <c r="I120" s="37"/>
    </row>
    <row r="121" spans="5:9" x14ac:dyDescent="0.2">
      <c r="E121" s="36"/>
      <c r="F121" s="36"/>
      <c r="G121" s="36"/>
      <c r="H121" s="36"/>
      <c r="I121" s="37"/>
    </row>
    <row r="122" spans="5:9" x14ac:dyDescent="0.2">
      <c r="E122" s="36"/>
      <c r="F122" s="36"/>
      <c r="G122" s="36"/>
      <c r="H122" s="36"/>
      <c r="I122" s="37"/>
    </row>
    <row r="123" spans="5:9" x14ac:dyDescent="0.2">
      <c r="E123" s="36"/>
      <c r="F123" s="36"/>
      <c r="G123" s="36"/>
      <c r="H123" s="36"/>
      <c r="I123" s="37"/>
    </row>
    <row r="124" spans="5:9" x14ac:dyDescent="0.2">
      <c r="E124" s="36"/>
      <c r="F124" s="36"/>
      <c r="G124" s="36"/>
      <c r="H124" s="36"/>
      <c r="I124" s="37"/>
    </row>
    <row r="125" spans="5:9" x14ac:dyDescent="0.2">
      <c r="E125" s="36"/>
      <c r="F125" s="36"/>
      <c r="G125" s="36"/>
      <c r="H125" s="36"/>
      <c r="I125" s="37"/>
    </row>
    <row r="126" spans="5:9" x14ac:dyDescent="0.2">
      <c r="E126" s="38"/>
      <c r="F126" s="38"/>
      <c r="G126" s="38"/>
      <c r="H126" s="38"/>
      <c r="I126" s="39"/>
    </row>
    <row r="127" spans="5:9" x14ac:dyDescent="0.2">
      <c r="E127" s="38"/>
      <c r="F127" s="38"/>
      <c r="G127" s="38"/>
      <c r="H127" s="38"/>
      <c r="I127" s="39"/>
    </row>
    <row r="128" spans="5:9" x14ac:dyDescent="0.2">
      <c r="E128" s="38"/>
      <c r="F128" s="38"/>
      <c r="G128" s="38"/>
      <c r="H128" s="38"/>
      <c r="I128" s="39"/>
    </row>
    <row r="129" spans="5:9" x14ac:dyDescent="0.2">
      <c r="E129" s="38"/>
      <c r="F129" s="38"/>
      <c r="G129" s="38"/>
      <c r="H129" s="38"/>
      <c r="I129" s="39"/>
    </row>
    <row r="130" spans="5:9" x14ac:dyDescent="0.2">
      <c r="E130" s="38"/>
      <c r="F130" s="38"/>
      <c r="G130" s="38"/>
      <c r="H130" s="38"/>
      <c r="I130" s="39"/>
    </row>
    <row r="131" spans="5:9" x14ac:dyDescent="0.2">
      <c r="E131" s="38"/>
      <c r="F131" s="38"/>
      <c r="G131" s="38"/>
      <c r="H131" s="38"/>
      <c r="I131" s="39"/>
    </row>
    <row r="132" spans="5:9" x14ac:dyDescent="0.2">
      <c r="E132" s="38"/>
      <c r="F132" s="38"/>
      <c r="G132" s="38"/>
      <c r="H132" s="38"/>
      <c r="I132" s="39"/>
    </row>
    <row r="133" spans="5:9" x14ac:dyDescent="0.2">
      <c r="E133" s="38"/>
      <c r="F133" s="38"/>
      <c r="G133" s="38"/>
      <c r="H133" s="38"/>
      <c r="I133" s="39"/>
    </row>
    <row r="134" spans="5:9" x14ac:dyDescent="0.2">
      <c r="E134" s="38"/>
      <c r="F134" s="38"/>
      <c r="G134" s="38"/>
      <c r="H134" s="38"/>
      <c r="I134" s="39"/>
    </row>
    <row r="135" spans="5:9" x14ac:dyDescent="0.2">
      <c r="E135" s="38"/>
      <c r="F135" s="38"/>
      <c r="G135" s="38"/>
      <c r="H135" s="38"/>
      <c r="I135" s="39"/>
    </row>
    <row r="136" spans="5:9" x14ac:dyDescent="0.2">
      <c r="E136" s="38"/>
      <c r="F136" s="38"/>
      <c r="G136" s="38"/>
      <c r="H136" s="38"/>
      <c r="I136" s="39"/>
    </row>
    <row r="137" spans="5:9" x14ac:dyDescent="0.2">
      <c r="E137" s="38"/>
      <c r="F137" s="38"/>
      <c r="G137" s="38"/>
      <c r="H137" s="38"/>
      <c r="I137" s="39"/>
    </row>
    <row r="138" spans="5:9" x14ac:dyDescent="0.2">
      <c r="E138" s="38"/>
      <c r="F138" s="38"/>
      <c r="G138" s="38"/>
      <c r="H138" s="38"/>
      <c r="I138" s="39"/>
    </row>
    <row r="139" spans="5:9" x14ac:dyDescent="0.2">
      <c r="E139" s="38"/>
      <c r="F139" s="38"/>
      <c r="G139" s="38"/>
      <c r="H139" s="38"/>
      <c r="I139" s="39"/>
    </row>
    <row r="140" spans="5:9" x14ac:dyDescent="0.2">
      <c r="E140" s="38"/>
      <c r="F140" s="38"/>
      <c r="G140" s="38"/>
      <c r="H140" s="38"/>
      <c r="I140" s="39"/>
    </row>
    <row r="141" spans="5:9" x14ac:dyDescent="0.2">
      <c r="E141" s="38"/>
      <c r="F141" s="38"/>
      <c r="G141" s="38"/>
      <c r="H141" s="38"/>
      <c r="I141" s="39"/>
    </row>
    <row r="142" spans="5:9" x14ac:dyDescent="0.2">
      <c r="E142" s="38"/>
      <c r="F142" s="38"/>
      <c r="G142" s="38"/>
      <c r="H142" s="38"/>
      <c r="I142" s="39"/>
    </row>
    <row r="143" spans="5:9" x14ac:dyDescent="0.2">
      <c r="E143" s="38"/>
      <c r="F143" s="38"/>
      <c r="G143" s="38"/>
      <c r="H143" s="38"/>
      <c r="I143" s="39"/>
    </row>
    <row r="144" spans="5:9" x14ac:dyDescent="0.2">
      <c r="E144" s="38"/>
      <c r="F144" s="38"/>
      <c r="G144" s="38"/>
      <c r="H144" s="38"/>
      <c r="I144" s="39"/>
    </row>
    <row r="145" spans="5:9" x14ac:dyDescent="0.2">
      <c r="E145" s="38"/>
      <c r="F145" s="38"/>
      <c r="G145" s="38"/>
      <c r="H145" s="38"/>
      <c r="I145" s="39"/>
    </row>
    <row r="146" spans="5:9" x14ac:dyDescent="0.2">
      <c r="E146" s="38"/>
      <c r="F146" s="38"/>
      <c r="G146" s="38"/>
      <c r="H146" s="38"/>
      <c r="I146" s="39"/>
    </row>
    <row r="147" spans="5:9" x14ac:dyDescent="0.2">
      <c r="E147" s="38"/>
      <c r="F147" s="38"/>
      <c r="G147" s="38"/>
      <c r="H147" s="38"/>
      <c r="I147" s="39"/>
    </row>
    <row r="148" spans="5:9" x14ac:dyDescent="0.2">
      <c r="E148" s="38"/>
      <c r="F148" s="38"/>
      <c r="G148" s="38"/>
      <c r="H148" s="38"/>
      <c r="I148" s="39"/>
    </row>
    <row r="149" spans="5:9" x14ac:dyDescent="0.2">
      <c r="E149" s="38"/>
      <c r="F149" s="38"/>
      <c r="G149" s="38"/>
      <c r="H149" s="38"/>
      <c r="I149" s="39"/>
    </row>
    <row r="150" spans="5:9" x14ac:dyDescent="0.2">
      <c r="E150" s="38"/>
      <c r="F150" s="38"/>
      <c r="G150" s="38"/>
      <c r="H150" s="38"/>
      <c r="I150" s="39"/>
    </row>
    <row r="151" spans="5:9" x14ac:dyDescent="0.2">
      <c r="E151" s="38"/>
      <c r="F151" s="38"/>
      <c r="G151" s="38"/>
      <c r="H151" s="38"/>
      <c r="I151" s="39"/>
    </row>
    <row r="152" spans="5:9" x14ac:dyDescent="0.2">
      <c r="E152" s="38"/>
      <c r="F152" s="38"/>
      <c r="G152" s="38"/>
      <c r="H152" s="38"/>
      <c r="I152" s="39"/>
    </row>
    <row r="153" spans="5:9" x14ac:dyDescent="0.2">
      <c r="E153" s="38"/>
      <c r="F153" s="38"/>
      <c r="G153" s="38"/>
      <c r="H153" s="38"/>
      <c r="I153" s="39"/>
    </row>
    <row r="154" spans="5:9" x14ac:dyDescent="0.2">
      <c r="E154" s="38"/>
      <c r="F154" s="38"/>
      <c r="G154" s="38"/>
      <c r="H154" s="38"/>
      <c r="I154" s="39"/>
    </row>
    <row r="155" spans="5:9" x14ac:dyDescent="0.2">
      <c r="E155" s="38"/>
      <c r="F155" s="38"/>
      <c r="G155" s="38"/>
      <c r="H155" s="38"/>
      <c r="I155" s="39"/>
    </row>
    <row r="156" spans="5:9" x14ac:dyDescent="0.2">
      <c r="E156" s="38"/>
      <c r="F156" s="38"/>
      <c r="G156" s="38"/>
      <c r="H156" s="38"/>
      <c r="I156" s="39"/>
    </row>
    <row r="157" spans="5:9" x14ac:dyDescent="0.2">
      <c r="E157" s="38"/>
      <c r="F157" s="38"/>
      <c r="G157" s="38"/>
      <c r="H157" s="38"/>
      <c r="I157" s="39"/>
    </row>
    <row r="158" spans="5:9" x14ac:dyDescent="0.2">
      <c r="E158" s="38"/>
      <c r="F158" s="38"/>
      <c r="G158" s="38"/>
      <c r="H158" s="38"/>
      <c r="I158" s="39"/>
    </row>
    <row r="159" spans="5:9" x14ac:dyDescent="0.2">
      <c r="E159" s="38"/>
      <c r="F159" s="38"/>
      <c r="G159" s="38"/>
      <c r="H159" s="38"/>
      <c r="I159" s="39"/>
    </row>
    <row r="160" spans="5:9" x14ac:dyDescent="0.2">
      <c r="E160" s="38"/>
      <c r="F160" s="38"/>
      <c r="G160" s="38"/>
      <c r="H160" s="38"/>
      <c r="I160" s="39"/>
    </row>
    <row r="161" spans="5:9" x14ac:dyDescent="0.2">
      <c r="E161" s="38"/>
      <c r="F161" s="38"/>
      <c r="G161" s="38"/>
      <c r="H161" s="38"/>
      <c r="I161" s="39"/>
    </row>
    <row r="162" spans="5:9" x14ac:dyDescent="0.2">
      <c r="E162" s="38"/>
      <c r="F162" s="38"/>
      <c r="G162" s="38"/>
      <c r="H162" s="38"/>
      <c r="I162" s="39"/>
    </row>
    <row r="163" spans="5:9" x14ac:dyDescent="0.2">
      <c r="E163" s="38"/>
      <c r="F163" s="38"/>
      <c r="G163" s="38"/>
      <c r="H163" s="38"/>
      <c r="I163" s="39"/>
    </row>
    <row r="164" spans="5:9" x14ac:dyDescent="0.2">
      <c r="E164" s="38"/>
      <c r="F164" s="38"/>
      <c r="G164" s="38"/>
      <c r="H164" s="38"/>
      <c r="I164" s="39"/>
    </row>
    <row r="165" spans="5:9" x14ac:dyDescent="0.2">
      <c r="E165" s="38"/>
      <c r="F165" s="38"/>
      <c r="G165" s="38"/>
      <c r="H165" s="38"/>
      <c r="I165" s="39"/>
    </row>
    <row r="166" spans="5:9" x14ac:dyDescent="0.2">
      <c r="E166" s="38"/>
      <c r="F166" s="38"/>
      <c r="G166" s="38"/>
      <c r="H166" s="38"/>
      <c r="I166" s="39"/>
    </row>
    <row r="167" spans="5:9" x14ac:dyDescent="0.2">
      <c r="E167" s="38"/>
      <c r="F167" s="38"/>
      <c r="G167" s="38"/>
      <c r="H167" s="38"/>
      <c r="I167" s="39"/>
    </row>
  </sheetData>
  <mergeCells count="4">
    <mergeCell ref="A12:O12"/>
    <mergeCell ref="A91:J91"/>
    <mergeCell ref="L91:N91"/>
    <mergeCell ref="B32:C3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108"/>
  <sheetViews>
    <sheetView topLeftCell="A10" workbookViewId="0">
      <selection activeCell="D24" sqref="D24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1640625" style="2" customWidth="1"/>
    <col min="4" max="4" width="10.83203125" style="2"/>
    <col min="5" max="7" width="10.83203125" style="2" hidden="1" customWidth="1"/>
    <col min="8" max="8" width="10.1640625" style="27" customWidth="1"/>
    <col min="9" max="9" width="21.1640625" style="2" customWidth="1"/>
    <col min="10" max="10" width="13.1640625" style="2" customWidth="1"/>
    <col min="11" max="11" width="16" style="2" customWidth="1"/>
    <col min="12" max="12" width="14.83203125" style="2" customWidth="1"/>
    <col min="13" max="13" width="15.6640625" style="2" customWidth="1"/>
    <col min="14" max="14" width="19.1640625" style="2" customWidth="1"/>
    <col min="15" max="16384" width="10.83203125" style="2"/>
  </cols>
  <sheetData>
    <row r="1" spans="1:14" x14ac:dyDescent="0.2">
      <c r="E1" s="28"/>
      <c r="F1" s="28"/>
      <c r="G1" s="28"/>
      <c r="H1" s="29"/>
      <c r="N1" s="2" t="s">
        <v>115</v>
      </c>
    </row>
    <row r="2" spans="1:14" x14ac:dyDescent="0.2">
      <c r="B2" s="1" t="s">
        <v>0</v>
      </c>
      <c r="C2" s="1"/>
      <c r="E2" s="28"/>
      <c r="F2" s="28"/>
      <c r="G2" s="28"/>
      <c r="H2" s="29"/>
    </row>
    <row r="3" spans="1:14" x14ac:dyDescent="0.2">
      <c r="B3" s="2" t="s">
        <v>1</v>
      </c>
      <c r="E3" s="30"/>
      <c r="F3" s="30"/>
      <c r="G3" s="30"/>
      <c r="H3" s="31"/>
    </row>
    <row r="4" spans="1:14" x14ac:dyDescent="0.2">
      <c r="B4" s="2" t="s">
        <v>2</v>
      </c>
      <c r="E4" s="28"/>
      <c r="F4" s="28"/>
      <c r="G4" s="28"/>
      <c r="H4" s="29"/>
    </row>
    <row r="5" spans="1:14" x14ac:dyDescent="0.2">
      <c r="B5" s="2" t="s">
        <v>3</v>
      </c>
      <c r="E5" s="28"/>
      <c r="F5" s="28"/>
      <c r="G5" s="28"/>
      <c r="H5" s="29"/>
    </row>
    <row r="6" spans="1:14" x14ac:dyDescent="0.2">
      <c r="E6" s="28"/>
      <c r="F6" s="28"/>
      <c r="G6" s="28"/>
      <c r="H6" s="29"/>
    </row>
    <row r="7" spans="1:14" x14ac:dyDescent="0.2">
      <c r="B7" s="1" t="s">
        <v>4</v>
      </c>
      <c r="C7" s="1"/>
      <c r="E7" s="28"/>
      <c r="F7" s="28"/>
      <c r="G7" s="28"/>
      <c r="H7" s="29"/>
    </row>
    <row r="8" spans="1:14" x14ac:dyDescent="0.2">
      <c r="B8" s="11"/>
      <c r="C8" s="11"/>
      <c r="D8" s="11"/>
      <c r="E8" s="28"/>
      <c r="F8" s="28"/>
      <c r="G8" s="28"/>
      <c r="H8" s="29"/>
    </row>
    <row r="9" spans="1:14" x14ac:dyDescent="0.2">
      <c r="B9" s="12"/>
      <c r="C9" s="12"/>
      <c r="D9" s="12"/>
      <c r="E9" s="22"/>
      <c r="F9" s="22"/>
      <c r="G9" s="22"/>
      <c r="H9" s="24"/>
    </row>
    <row r="10" spans="1:14" x14ac:dyDescent="0.2">
      <c r="B10" s="12"/>
      <c r="C10" s="12"/>
      <c r="D10" s="12"/>
      <c r="E10" s="28"/>
      <c r="F10" s="28"/>
      <c r="G10" s="28"/>
      <c r="H10" s="29"/>
    </row>
    <row r="11" spans="1:14" x14ac:dyDescent="0.2">
      <c r="E11" s="28"/>
      <c r="F11" s="28"/>
      <c r="G11" s="28"/>
      <c r="H11" s="29"/>
    </row>
    <row r="12" spans="1:14" x14ac:dyDescent="0.2">
      <c r="A12" s="221" t="s">
        <v>114</v>
      </c>
      <c r="B12" s="221"/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1"/>
    </row>
    <row r="13" spans="1:14" x14ac:dyDescent="0.2">
      <c r="A13" s="2" t="s">
        <v>5</v>
      </c>
      <c r="B13" s="2" t="s">
        <v>300</v>
      </c>
      <c r="E13" s="28"/>
      <c r="F13" s="28"/>
      <c r="G13" s="28"/>
      <c r="H13" s="29"/>
    </row>
    <row r="14" spans="1:14" x14ac:dyDescent="0.2">
      <c r="E14" s="28"/>
      <c r="F14" s="28"/>
      <c r="G14" s="28"/>
      <c r="H14" s="29"/>
    </row>
    <row r="15" spans="1:14" ht="75" x14ac:dyDescent="0.2">
      <c r="A15" s="8" t="s">
        <v>6</v>
      </c>
      <c r="B15" s="8" t="s">
        <v>7</v>
      </c>
      <c r="C15" s="8"/>
      <c r="D15" s="8" t="s">
        <v>8</v>
      </c>
      <c r="E15" s="32" t="s">
        <v>108</v>
      </c>
      <c r="F15" s="32" t="s">
        <v>109</v>
      </c>
      <c r="G15" s="32" t="s">
        <v>110</v>
      </c>
      <c r="H15" s="25" t="s">
        <v>9</v>
      </c>
      <c r="I15" s="9" t="s">
        <v>10</v>
      </c>
      <c r="J15" s="9" t="s">
        <v>11</v>
      </c>
      <c r="K15" s="9" t="s">
        <v>12</v>
      </c>
      <c r="L15" s="9" t="s">
        <v>13</v>
      </c>
      <c r="M15" s="9" t="s">
        <v>15</v>
      </c>
      <c r="N15" s="10" t="s">
        <v>16</v>
      </c>
    </row>
    <row r="16" spans="1:14" ht="17" x14ac:dyDescent="0.2">
      <c r="A16" s="4">
        <v>1</v>
      </c>
      <c r="B16" s="19" t="s">
        <v>209</v>
      </c>
      <c r="C16" s="73" t="s">
        <v>210</v>
      </c>
      <c r="D16" s="17" t="s">
        <v>56</v>
      </c>
      <c r="E16" s="17">
        <v>2500</v>
      </c>
      <c r="F16" s="17">
        <f>E16*2</f>
        <v>5000</v>
      </c>
      <c r="G16" s="17">
        <v>33</v>
      </c>
      <c r="H16" s="17">
        <f t="shared" ref="H16:H31" si="0">F16+(G16*3)</f>
        <v>5099</v>
      </c>
      <c r="I16" s="4"/>
      <c r="J16" s="4"/>
      <c r="K16" s="4"/>
      <c r="L16" s="4"/>
      <c r="M16" s="4"/>
      <c r="N16" s="4"/>
    </row>
    <row r="17" spans="1:14" ht="17" x14ac:dyDescent="0.2">
      <c r="A17" s="4">
        <v>2</v>
      </c>
      <c r="B17" s="19" t="s">
        <v>211</v>
      </c>
      <c r="C17" s="209" t="s">
        <v>210</v>
      </c>
      <c r="D17" s="196" t="s">
        <v>56</v>
      </c>
      <c r="E17" s="17">
        <v>58</v>
      </c>
      <c r="F17" s="17"/>
      <c r="G17" s="17"/>
      <c r="H17" s="17">
        <v>58</v>
      </c>
      <c r="I17" s="4"/>
      <c r="J17" s="4"/>
      <c r="K17" s="4"/>
      <c r="L17" s="4"/>
      <c r="M17" s="4"/>
      <c r="N17" s="4"/>
    </row>
    <row r="18" spans="1:14" x14ac:dyDescent="0.2">
      <c r="A18" s="4">
        <v>3</v>
      </c>
      <c r="B18" s="73" t="s">
        <v>212</v>
      </c>
      <c r="C18" s="73" t="s">
        <v>210</v>
      </c>
      <c r="D18" s="17" t="s">
        <v>56</v>
      </c>
      <c r="E18" s="17">
        <v>1250</v>
      </c>
      <c r="F18" s="17">
        <f t="shared" ref="F18:F31" si="1">E18*2</f>
        <v>2500</v>
      </c>
      <c r="G18" s="16">
        <v>333</v>
      </c>
      <c r="H18" s="17">
        <f t="shared" si="0"/>
        <v>3499</v>
      </c>
      <c r="I18" s="4"/>
      <c r="J18" s="4"/>
      <c r="K18" s="4"/>
      <c r="L18" s="4"/>
      <c r="M18" s="4"/>
      <c r="N18" s="4"/>
    </row>
    <row r="19" spans="1:14" x14ac:dyDescent="0.2">
      <c r="A19" s="4">
        <v>4</v>
      </c>
      <c r="B19" s="73" t="s">
        <v>213</v>
      </c>
      <c r="C19" s="73" t="s">
        <v>210</v>
      </c>
      <c r="D19" s="17" t="s">
        <v>56</v>
      </c>
      <c r="E19" s="17">
        <v>1250</v>
      </c>
      <c r="F19" s="17">
        <f t="shared" si="1"/>
        <v>2500</v>
      </c>
      <c r="G19" s="16"/>
      <c r="H19" s="17">
        <f t="shared" si="0"/>
        <v>2500</v>
      </c>
      <c r="I19" s="4"/>
      <c r="J19" s="4"/>
      <c r="K19" s="4"/>
      <c r="L19" s="4"/>
      <c r="M19" s="4"/>
      <c r="N19" s="4"/>
    </row>
    <row r="20" spans="1:14" x14ac:dyDescent="0.2">
      <c r="A20" s="4">
        <v>5</v>
      </c>
      <c r="B20" s="73" t="s">
        <v>214</v>
      </c>
      <c r="C20" s="209" t="s">
        <v>210</v>
      </c>
      <c r="D20" s="196" t="s">
        <v>56</v>
      </c>
      <c r="E20" s="17">
        <v>2500</v>
      </c>
      <c r="F20" s="17"/>
      <c r="G20" s="16"/>
      <c r="H20" s="17">
        <v>2500</v>
      </c>
      <c r="I20" s="4"/>
      <c r="J20" s="4"/>
      <c r="K20" s="4"/>
      <c r="L20" s="4"/>
      <c r="M20" s="4"/>
      <c r="N20" s="4"/>
    </row>
    <row r="21" spans="1:14" x14ac:dyDescent="0.2">
      <c r="A21" s="4">
        <v>6</v>
      </c>
      <c r="B21" s="73" t="s">
        <v>215</v>
      </c>
      <c r="C21" s="73" t="s">
        <v>210</v>
      </c>
      <c r="D21" s="17" t="s">
        <v>56</v>
      </c>
      <c r="E21" s="17">
        <v>1250</v>
      </c>
      <c r="F21" s="17">
        <f t="shared" si="1"/>
        <v>2500</v>
      </c>
      <c r="G21" s="16"/>
      <c r="H21" s="17">
        <f t="shared" si="0"/>
        <v>2500</v>
      </c>
      <c r="I21" s="4"/>
      <c r="J21" s="4"/>
      <c r="K21" s="4"/>
      <c r="L21" s="4"/>
      <c r="M21" s="4"/>
      <c r="N21" s="4"/>
    </row>
    <row r="22" spans="1:14" x14ac:dyDescent="0.2">
      <c r="A22" s="4">
        <v>7</v>
      </c>
      <c r="B22" s="73" t="s">
        <v>216</v>
      </c>
      <c r="C22" s="73" t="s">
        <v>210</v>
      </c>
      <c r="D22" s="17" t="s">
        <v>56</v>
      </c>
      <c r="E22" s="17">
        <v>1250</v>
      </c>
      <c r="F22" s="17">
        <f t="shared" si="1"/>
        <v>2500</v>
      </c>
      <c r="G22" s="16">
        <v>100</v>
      </c>
      <c r="H22" s="17">
        <f t="shared" si="0"/>
        <v>2800</v>
      </c>
      <c r="I22" s="4"/>
      <c r="J22" s="4"/>
      <c r="K22" s="4"/>
      <c r="L22" s="4"/>
      <c r="M22" s="4"/>
      <c r="N22" s="4"/>
    </row>
    <row r="23" spans="1:14" x14ac:dyDescent="0.2">
      <c r="A23" s="4">
        <v>8</v>
      </c>
      <c r="B23" s="73" t="s">
        <v>217</v>
      </c>
      <c r="C23" s="73" t="s">
        <v>210</v>
      </c>
      <c r="D23" s="17" t="s">
        <v>56</v>
      </c>
      <c r="E23" s="17">
        <v>800</v>
      </c>
      <c r="F23" s="17">
        <f t="shared" si="1"/>
        <v>1600</v>
      </c>
      <c r="G23" s="16">
        <v>133</v>
      </c>
      <c r="H23" s="17">
        <f t="shared" si="0"/>
        <v>1999</v>
      </c>
      <c r="I23" s="4"/>
      <c r="J23" s="4"/>
      <c r="K23" s="4"/>
      <c r="L23" s="4"/>
      <c r="M23" s="4"/>
      <c r="N23" s="4"/>
    </row>
    <row r="24" spans="1:14" x14ac:dyDescent="0.2">
      <c r="A24" s="4">
        <v>9</v>
      </c>
      <c r="B24" s="73" t="s">
        <v>219</v>
      </c>
      <c r="C24" s="209" t="s">
        <v>210</v>
      </c>
      <c r="D24" s="196" t="s">
        <v>56</v>
      </c>
      <c r="E24" s="17">
        <v>580</v>
      </c>
      <c r="F24" s="17"/>
      <c r="G24" s="16"/>
      <c r="H24" s="17">
        <v>580</v>
      </c>
      <c r="I24" s="4"/>
      <c r="J24" s="4"/>
      <c r="K24" s="4"/>
      <c r="L24" s="4"/>
      <c r="M24" s="4"/>
      <c r="N24" s="4"/>
    </row>
    <row r="25" spans="1:14" x14ac:dyDescent="0.2">
      <c r="A25" s="4">
        <v>10</v>
      </c>
      <c r="B25" s="73" t="s">
        <v>220</v>
      </c>
      <c r="C25" s="73" t="s">
        <v>210</v>
      </c>
      <c r="D25" s="16" t="s">
        <v>56</v>
      </c>
      <c r="E25" s="17">
        <v>2500</v>
      </c>
      <c r="F25" s="17"/>
      <c r="G25" s="16"/>
      <c r="H25" s="17">
        <v>2500</v>
      </c>
      <c r="I25" s="4"/>
      <c r="J25" s="4"/>
      <c r="K25" s="4"/>
      <c r="L25" s="4"/>
      <c r="M25" s="4"/>
      <c r="N25" s="4"/>
    </row>
    <row r="26" spans="1:14" x14ac:dyDescent="0.2">
      <c r="A26" s="4">
        <v>11</v>
      </c>
      <c r="B26" s="73" t="s">
        <v>221</v>
      </c>
      <c r="C26" s="73" t="s">
        <v>210</v>
      </c>
      <c r="D26" s="16" t="s">
        <v>56</v>
      </c>
      <c r="E26" s="17">
        <v>2500</v>
      </c>
      <c r="F26" s="17">
        <f t="shared" si="1"/>
        <v>5000</v>
      </c>
      <c r="G26" s="16">
        <v>100</v>
      </c>
      <c r="H26" s="17">
        <f t="shared" si="0"/>
        <v>5300</v>
      </c>
      <c r="I26" s="4"/>
      <c r="J26" s="4"/>
      <c r="K26" s="4"/>
      <c r="L26" s="4"/>
      <c r="M26" s="4"/>
      <c r="N26" s="4"/>
    </row>
    <row r="27" spans="1:14" x14ac:dyDescent="0.2">
      <c r="A27" s="4">
        <v>12</v>
      </c>
      <c r="B27" s="73" t="s">
        <v>222</v>
      </c>
      <c r="C27" s="73" t="s">
        <v>210</v>
      </c>
      <c r="D27" s="16" t="s">
        <v>56</v>
      </c>
      <c r="E27" s="17">
        <v>2500</v>
      </c>
      <c r="F27" s="17">
        <f t="shared" si="1"/>
        <v>5000</v>
      </c>
      <c r="G27" s="16">
        <v>200</v>
      </c>
      <c r="H27" s="17">
        <f t="shared" si="0"/>
        <v>5600</v>
      </c>
      <c r="I27" s="4"/>
      <c r="J27" s="4"/>
      <c r="K27" s="4"/>
      <c r="L27" s="4"/>
      <c r="M27" s="4"/>
      <c r="N27" s="4"/>
    </row>
    <row r="28" spans="1:14" x14ac:dyDescent="0.2">
      <c r="A28" s="4">
        <v>13</v>
      </c>
      <c r="B28" s="73" t="s">
        <v>223</v>
      </c>
      <c r="C28" s="73" t="s">
        <v>210</v>
      </c>
      <c r="D28" s="16" t="s">
        <v>56</v>
      </c>
      <c r="E28" s="17">
        <v>400</v>
      </c>
      <c r="F28" s="17">
        <f t="shared" si="1"/>
        <v>800</v>
      </c>
      <c r="G28" s="16"/>
      <c r="H28" s="17">
        <f t="shared" si="0"/>
        <v>800</v>
      </c>
      <c r="I28" s="4"/>
      <c r="J28" s="4"/>
      <c r="K28" s="4"/>
      <c r="L28" s="4"/>
      <c r="M28" s="4"/>
      <c r="N28" s="4"/>
    </row>
    <row r="29" spans="1:14" ht="17" x14ac:dyDescent="0.2">
      <c r="A29" s="4">
        <v>14</v>
      </c>
      <c r="B29" s="19" t="s">
        <v>224</v>
      </c>
      <c r="C29" s="73" t="s">
        <v>210</v>
      </c>
      <c r="D29" s="16" t="s">
        <v>56</v>
      </c>
      <c r="E29" s="17">
        <v>2500</v>
      </c>
      <c r="F29" s="17">
        <f t="shared" si="1"/>
        <v>5000</v>
      </c>
      <c r="G29" s="16">
        <v>133</v>
      </c>
      <c r="H29" s="17">
        <f t="shared" si="0"/>
        <v>5399</v>
      </c>
      <c r="I29" s="4"/>
      <c r="J29" s="4"/>
      <c r="K29" s="4"/>
      <c r="L29" s="4"/>
      <c r="M29" s="4"/>
      <c r="N29" s="4"/>
    </row>
    <row r="30" spans="1:14" ht="17" x14ac:dyDescent="0.2">
      <c r="A30" s="4">
        <v>15</v>
      </c>
      <c r="B30" s="19" t="s">
        <v>225</v>
      </c>
      <c r="C30" s="73" t="s">
        <v>210</v>
      </c>
      <c r="D30" s="16" t="s">
        <v>56</v>
      </c>
      <c r="E30" s="17">
        <v>1250</v>
      </c>
      <c r="F30" s="17">
        <f t="shared" si="1"/>
        <v>2500</v>
      </c>
      <c r="G30" s="16">
        <v>300</v>
      </c>
      <c r="H30" s="17">
        <f t="shared" si="0"/>
        <v>3400</v>
      </c>
      <c r="I30" s="4"/>
      <c r="J30" s="4"/>
      <c r="K30" s="4"/>
      <c r="L30" s="4"/>
      <c r="M30" s="4"/>
      <c r="N30" s="4"/>
    </row>
    <row r="31" spans="1:14" ht="17" thickBot="1" x14ac:dyDescent="0.25">
      <c r="A31" s="4">
        <v>16</v>
      </c>
      <c r="B31" s="73" t="s">
        <v>226</v>
      </c>
      <c r="C31" s="73" t="s">
        <v>210</v>
      </c>
      <c r="D31" s="16" t="s">
        <v>56</v>
      </c>
      <c r="E31" s="17">
        <v>1250</v>
      </c>
      <c r="F31" s="17">
        <f t="shared" si="1"/>
        <v>2500</v>
      </c>
      <c r="G31" s="16">
        <v>133</v>
      </c>
      <c r="H31" s="17">
        <f t="shared" si="0"/>
        <v>2899</v>
      </c>
      <c r="I31" s="4"/>
      <c r="J31" s="4"/>
      <c r="K31" s="4"/>
      <c r="L31" s="4"/>
      <c r="M31" s="4"/>
      <c r="N31" s="4"/>
    </row>
    <row r="32" spans="1:14" ht="26" customHeight="1" thickBot="1" x14ac:dyDescent="0.25">
      <c r="A32" s="218" t="s">
        <v>111</v>
      </c>
      <c r="B32" s="219"/>
      <c r="C32" s="219"/>
      <c r="D32" s="219"/>
      <c r="E32" s="219"/>
      <c r="F32" s="219"/>
      <c r="G32" s="219"/>
      <c r="H32" s="219"/>
      <c r="I32" s="220"/>
      <c r="J32" s="46"/>
      <c r="K32" s="218" t="s">
        <v>112</v>
      </c>
      <c r="L32" s="219"/>
      <c r="M32" s="220"/>
      <c r="N32" s="45"/>
    </row>
    <row r="33" spans="1:8" x14ac:dyDescent="0.2">
      <c r="E33" s="28"/>
      <c r="F33" s="28"/>
      <c r="G33" s="28"/>
      <c r="H33" s="29"/>
    </row>
    <row r="34" spans="1:8" x14ac:dyDescent="0.2">
      <c r="E34" s="28"/>
      <c r="F34" s="28"/>
      <c r="G34" s="28"/>
      <c r="H34" s="29"/>
    </row>
    <row r="35" spans="1:8" customFormat="1" x14ac:dyDescent="0.2">
      <c r="A35" s="79" t="s">
        <v>181</v>
      </c>
    </row>
    <row r="36" spans="1:8" customFormat="1" x14ac:dyDescent="0.2">
      <c r="A36" s="79" t="s">
        <v>116</v>
      </c>
    </row>
    <row r="37" spans="1:8" customFormat="1" x14ac:dyDescent="0.2">
      <c r="A37" s="79" t="s">
        <v>117</v>
      </c>
    </row>
    <row r="38" spans="1:8" customFormat="1" x14ac:dyDescent="0.2">
      <c r="A38" s="79" t="s">
        <v>118</v>
      </c>
    </row>
    <row r="39" spans="1:8" customFormat="1" x14ac:dyDescent="0.2">
      <c r="A39" s="79"/>
    </row>
    <row r="40" spans="1:8" customFormat="1" x14ac:dyDescent="0.2">
      <c r="A40" s="79"/>
    </row>
    <row r="41" spans="1:8" customFormat="1" x14ac:dyDescent="0.2">
      <c r="A41" s="80" t="s">
        <v>296</v>
      </c>
      <c r="C41" t="s">
        <v>299</v>
      </c>
    </row>
    <row r="42" spans="1:8" customFormat="1" x14ac:dyDescent="0.2">
      <c r="A42" s="80"/>
    </row>
    <row r="43" spans="1:8" customFormat="1" x14ac:dyDescent="0.2">
      <c r="A43" s="80" t="s">
        <v>297</v>
      </c>
    </row>
    <row r="44" spans="1:8" customFormat="1" x14ac:dyDescent="0.2">
      <c r="A44" s="80"/>
    </row>
    <row r="45" spans="1:8" customFormat="1" x14ac:dyDescent="0.2">
      <c r="A45" s="80" t="s">
        <v>298</v>
      </c>
    </row>
    <row r="46" spans="1:8" x14ac:dyDescent="0.2">
      <c r="E46" s="36"/>
      <c r="F46" s="36"/>
      <c r="G46" s="36"/>
      <c r="H46" s="37"/>
    </row>
    <row r="47" spans="1:8" x14ac:dyDescent="0.2">
      <c r="A47" s="63" t="s">
        <v>984</v>
      </c>
      <c r="E47" s="36"/>
      <c r="F47" s="36"/>
      <c r="G47" s="36"/>
      <c r="H47" s="37"/>
    </row>
    <row r="48" spans="1:8" x14ac:dyDescent="0.2">
      <c r="E48" s="36"/>
      <c r="F48" s="36"/>
      <c r="G48" s="36"/>
      <c r="H48" s="37"/>
    </row>
    <row r="49" spans="5:8" x14ac:dyDescent="0.2">
      <c r="E49" s="36"/>
      <c r="F49" s="36"/>
      <c r="G49" s="36"/>
      <c r="H49" s="37"/>
    </row>
    <row r="50" spans="5:8" x14ac:dyDescent="0.2">
      <c r="E50" s="36"/>
      <c r="F50" s="36"/>
      <c r="G50" s="36"/>
      <c r="H50" s="37"/>
    </row>
    <row r="51" spans="5:8" x14ac:dyDescent="0.2">
      <c r="E51" s="36"/>
      <c r="F51" s="36"/>
      <c r="G51" s="36"/>
      <c r="H51" s="37"/>
    </row>
    <row r="52" spans="5:8" x14ac:dyDescent="0.2">
      <c r="E52" s="36"/>
      <c r="F52" s="36"/>
      <c r="G52" s="36"/>
      <c r="H52" s="37"/>
    </row>
    <row r="53" spans="5:8" x14ac:dyDescent="0.2">
      <c r="E53" s="36"/>
      <c r="F53" s="36"/>
      <c r="G53" s="36"/>
      <c r="H53" s="37"/>
    </row>
    <row r="54" spans="5:8" x14ac:dyDescent="0.2">
      <c r="E54" s="36"/>
      <c r="F54" s="36"/>
      <c r="G54" s="36"/>
      <c r="H54" s="37"/>
    </row>
    <row r="55" spans="5:8" x14ac:dyDescent="0.2">
      <c r="E55" s="36"/>
      <c r="F55" s="36"/>
      <c r="G55" s="36"/>
      <c r="H55" s="37"/>
    </row>
    <row r="56" spans="5:8" x14ac:dyDescent="0.2">
      <c r="E56" s="36"/>
      <c r="F56" s="36"/>
      <c r="G56" s="36"/>
      <c r="H56" s="37"/>
    </row>
    <row r="57" spans="5:8" x14ac:dyDescent="0.2">
      <c r="E57" s="36"/>
      <c r="F57" s="36"/>
      <c r="G57" s="36"/>
      <c r="H57" s="37"/>
    </row>
    <row r="58" spans="5:8" x14ac:dyDescent="0.2">
      <c r="E58" s="36"/>
      <c r="F58" s="36"/>
      <c r="G58" s="36"/>
      <c r="H58" s="37"/>
    </row>
    <row r="59" spans="5:8" x14ac:dyDescent="0.2">
      <c r="E59" s="36"/>
      <c r="F59" s="36"/>
      <c r="G59" s="36"/>
      <c r="H59" s="37"/>
    </row>
    <row r="60" spans="5:8" x14ac:dyDescent="0.2">
      <c r="E60" s="36"/>
      <c r="F60" s="36"/>
      <c r="G60" s="36"/>
      <c r="H60" s="37"/>
    </row>
    <row r="61" spans="5:8" x14ac:dyDescent="0.2">
      <c r="E61" s="36"/>
      <c r="F61" s="36"/>
      <c r="G61" s="36"/>
      <c r="H61" s="37"/>
    </row>
    <row r="62" spans="5:8" x14ac:dyDescent="0.2">
      <c r="E62" s="36"/>
      <c r="F62" s="36"/>
      <c r="G62" s="36"/>
      <c r="H62" s="37"/>
    </row>
    <row r="63" spans="5:8" x14ac:dyDescent="0.2">
      <c r="E63" s="36"/>
      <c r="F63" s="36"/>
      <c r="G63" s="36"/>
      <c r="H63" s="37"/>
    </row>
    <row r="64" spans="5:8" x14ac:dyDescent="0.2">
      <c r="E64" s="36"/>
      <c r="F64" s="36"/>
      <c r="G64" s="36"/>
      <c r="H64" s="37"/>
    </row>
    <row r="65" spans="5:8" x14ac:dyDescent="0.2">
      <c r="E65" s="36"/>
      <c r="F65" s="36"/>
      <c r="G65" s="36"/>
      <c r="H65" s="37"/>
    </row>
    <row r="66" spans="5:8" x14ac:dyDescent="0.2">
      <c r="E66" s="36"/>
      <c r="F66" s="36"/>
      <c r="G66" s="36"/>
      <c r="H66" s="37"/>
    </row>
    <row r="67" spans="5:8" x14ac:dyDescent="0.2">
      <c r="E67" s="38"/>
      <c r="F67" s="38"/>
      <c r="G67" s="38"/>
      <c r="H67" s="39"/>
    </row>
    <row r="68" spans="5:8" x14ac:dyDescent="0.2">
      <c r="E68" s="38"/>
      <c r="F68" s="38"/>
      <c r="G68" s="38"/>
      <c r="H68" s="39"/>
    </row>
    <row r="69" spans="5:8" x14ac:dyDescent="0.2">
      <c r="E69" s="38"/>
      <c r="F69" s="38"/>
      <c r="G69" s="38"/>
      <c r="H69" s="39"/>
    </row>
    <row r="70" spans="5:8" x14ac:dyDescent="0.2">
      <c r="E70" s="38"/>
      <c r="F70" s="38"/>
      <c r="G70" s="38"/>
      <c r="H70" s="39"/>
    </row>
    <row r="71" spans="5:8" x14ac:dyDescent="0.2">
      <c r="E71" s="38"/>
      <c r="F71" s="38"/>
      <c r="G71" s="38"/>
      <c r="H71" s="39"/>
    </row>
    <row r="72" spans="5:8" x14ac:dyDescent="0.2">
      <c r="E72" s="38"/>
      <c r="F72" s="38"/>
      <c r="G72" s="38"/>
      <c r="H72" s="39"/>
    </row>
    <row r="73" spans="5:8" x14ac:dyDescent="0.2">
      <c r="E73" s="38"/>
      <c r="F73" s="38"/>
      <c r="G73" s="38"/>
      <c r="H73" s="39"/>
    </row>
    <row r="74" spans="5:8" x14ac:dyDescent="0.2">
      <c r="E74" s="38"/>
      <c r="F74" s="38"/>
      <c r="G74" s="38"/>
      <c r="H74" s="39"/>
    </row>
    <row r="75" spans="5:8" x14ac:dyDescent="0.2">
      <c r="E75" s="38"/>
      <c r="F75" s="38"/>
      <c r="G75" s="38"/>
      <c r="H75" s="39"/>
    </row>
    <row r="76" spans="5:8" x14ac:dyDescent="0.2">
      <c r="E76" s="38"/>
      <c r="F76" s="38"/>
      <c r="G76" s="38"/>
      <c r="H76" s="39"/>
    </row>
    <row r="77" spans="5:8" x14ac:dyDescent="0.2">
      <c r="E77" s="38"/>
      <c r="F77" s="38"/>
      <c r="G77" s="38"/>
      <c r="H77" s="39"/>
    </row>
    <row r="78" spans="5:8" x14ac:dyDescent="0.2">
      <c r="E78" s="38"/>
      <c r="F78" s="38"/>
      <c r="G78" s="38"/>
      <c r="H78" s="39"/>
    </row>
    <row r="79" spans="5:8" x14ac:dyDescent="0.2">
      <c r="E79" s="38"/>
      <c r="F79" s="38"/>
      <c r="G79" s="38"/>
      <c r="H79" s="39"/>
    </row>
    <row r="80" spans="5:8" x14ac:dyDescent="0.2">
      <c r="E80" s="38"/>
      <c r="F80" s="38"/>
      <c r="G80" s="38"/>
      <c r="H80" s="39"/>
    </row>
    <row r="81" spans="5:8" x14ac:dyDescent="0.2">
      <c r="E81" s="38"/>
      <c r="F81" s="38"/>
      <c r="G81" s="38"/>
      <c r="H81" s="39"/>
    </row>
    <row r="82" spans="5:8" x14ac:dyDescent="0.2">
      <c r="E82" s="38"/>
      <c r="F82" s="38"/>
      <c r="G82" s="38"/>
      <c r="H82" s="39"/>
    </row>
    <row r="83" spans="5:8" x14ac:dyDescent="0.2">
      <c r="E83" s="38"/>
      <c r="F83" s="38"/>
      <c r="G83" s="38"/>
      <c r="H83" s="39"/>
    </row>
    <row r="84" spans="5:8" x14ac:dyDescent="0.2">
      <c r="E84" s="38"/>
      <c r="F84" s="38"/>
      <c r="G84" s="38"/>
      <c r="H84" s="39"/>
    </row>
    <row r="85" spans="5:8" x14ac:dyDescent="0.2">
      <c r="E85" s="38"/>
      <c r="F85" s="38"/>
      <c r="G85" s="38"/>
      <c r="H85" s="39"/>
    </row>
    <row r="86" spans="5:8" x14ac:dyDescent="0.2">
      <c r="E86" s="38"/>
      <c r="F86" s="38"/>
      <c r="G86" s="38"/>
      <c r="H86" s="39"/>
    </row>
    <row r="87" spans="5:8" x14ac:dyDescent="0.2">
      <c r="E87" s="38"/>
      <c r="F87" s="38"/>
      <c r="G87" s="38"/>
      <c r="H87" s="39"/>
    </row>
    <row r="88" spans="5:8" x14ac:dyDescent="0.2">
      <c r="E88" s="38"/>
      <c r="F88" s="38"/>
      <c r="G88" s="38"/>
      <c r="H88" s="39"/>
    </row>
    <row r="89" spans="5:8" x14ac:dyDescent="0.2">
      <c r="E89" s="38"/>
      <c r="F89" s="38"/>
      <c r="G89" s="38"/>
      <c r="H89" s="39"/>
    </row>
    <row r="90" spans="5:8" x14ac:dyDescent="0.2">
      <c r="E90" s="38"/>
      <c r="F90" s="38"/>
      <c r="G90" s="38"/>
      <c r="H90" s="39"/>
    </row>
    <row r="91" spans="5:8" x14ac:dyDescent="0.2">
      <c r="E91" s="38"/>
      <c r="F91" s="38"/>
      <c r="G91" s="38"/>
      <c r="H91" s="39"/>
    </row>
    <row r="92" spans="5:8" x14ac:dyDescent="0.2">
      <c r="E92" s="38"/>
      <c r="F92" s="38"/>
      <c r="G92" s="38"/>
      <c r="H92" s="39"/>
    </row>
    <row r="93" spans="5:8" x14ac:dyDescent="0.2">
      <c r="E93" s="38"/>
      <c r="F93" s="38"/>
      <c r="G93" s="38"/>
      <c r="H93" s="39"/>
    </row>
    <row r="94" spans="5:8" x14ac:dyDescent="0.2">
      <c r="E94" s="38"/>
      <c r="F94" s="38"/>
      <c r="G94" s="38"/>
      <c r="H94" s="39"/>
    </row>
    <row r="95" spans="5:8" x14ac:dyDescent="0.2">
      <c r="E95" s="38"/>
      <c r="F95" s="38"/>
      <c r="G95" s="38"/>
      <c r="H95" s="39"/>
    </row>
    <row r="96" spans="5:8" x14ac:dyDescent="0.2">
      <c r="E96" s="38"/>
      <c r="F96" s="38"/>
      <c r="G96" s="38"/>
      <c r="H96" s="39"/>
    </row>
    <row r="97" spans="5:8" x14ac:dyDescent="0.2">
      <c r="E97" s="38"/>
      <c r="F97" s="38"/>
      <c r="G97" s="38"/>
      <c r="H97" s="39"/>
    </row>
    <row r="98" spans="5:8" x14ac:dyDescent="0.2">
      <c r="E98" s="38"/>
      <c r="F98" s="38"/>
      <c r="G98" s="38"/>
      <c r="H98" s="39"/>
    </row>
    <row r="99" spans="5:8" x14ac:dyDescent="0.2">
      <c r="E99" s="38"/>
      <c r="F99" s="38"/>
      <c r="G99" s="38"/>
      <c r="H99" s="39"/>
    </row>
    <row r="100" spans="5:8" x14ac:dyDescent="0.2">
      <c r="E100" s="38"/>
      <c r="F100" s="38"/>
      <c r="G100" s="38"/>
      <c r="H100" s="39"/>
    </row>
    <row r="101" spans="5:8" x14ac:dyDescent="0.2">
      <c r="E101" s="38"/>
      <c r="F101" s="38"/>
      <c r="G101" s="38"/>
      <c r="H101" s="39"/>
    </row>
    <row r="102" spans="5:8" x14ac:dyDescent="0.2">
      <c r="E102" s="38"/>
      <c r="F102" s="38"/>
      <c r="G102" s="38"/>
      <c r="H102" s="39"/>
    </row>
    <row r="103" spans="5:8" x14ac:dyDescent="0.2">
      <c r="E103" s="38"/>
      <c r="F103" s="38"/>
      <c r="G103" s="38"/>
      <c r="H103" s="39"/>
    </row>
    <row r="104" spans="5:8" x14ac:dyDescent="0.2">
      <c r="E104" s="38"/>
      <c r="F104" s="38"/>
      <c r="G104" s="38"/>
      <c r="H104" s="39"/>
    </row>
    <row r="105" spans="5:8" x14ac:dyDescent="0.2">
      <c r="E105" s="38"/>
      <c r="F105" s="38"/>
      <c r="G105" s="38"/>
      <c r="H105" s="39"/>
    </row>
    <row r="106" spans="5:8" x14ac:dyDescent="0.2">
      <c r="E106" s="38"/>
      <c r="F106" s="38"/>
      <c r="G106" s="38"/>
      <c r="H106" s="39"/>
    </row>
    <row r="107" spans="5:8" x14ac:dyDescent="0.2">
      <c r="E107" s="38"/>
      <c r="F107" s="38"/>
      <c r="G107" s="38"/>
      <c r="H107" s="39"/>
    </row>
    <row r="108" spans="5:8" x14ac:dyDescent="0.2">
      <c r="E108" s="38"/>
      <c r="F108" s="38"/>
      <c r="G108" s="38"/>
      <c r="H108" s="39"/>
    </row>
  </sheetData>
  <mergeCells count="3">
    <mergeCell ref="A12:N12"/>
    <mergeCell ref="A32:I32"/>
    <mergeCell ref="K32:M3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86"/>
  <sheetViews>
    <sheetView topLeftCell="A13" workbookViewId="0">
      <selection activeCell="A24" sqref="A24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83203125" style="2"/>
    <col min="4" max="4" width="10.1640625" style="27" customWidth="1"/>
    <col min="5" max="5" width="21.1640625" style="2" customWidth="1"/>
    <col min="6" max="6" width="13.1640625" style="2" customWidth="1"/>
    <col min="7" max="7" width="16" style="2" customWidth="1"/>
    <col min="8" max="8" width="14.83203125" style="2" customWidth="1"/>
    <col min="9" max="9" width="15.6640625" style="2" customWidth="1"/>
    <col min="10" max="10" width="19.1640625" style="2" customWidth="1"/>
    <col min="11" max="16384" width="10.83203125" style="2"/>
  </cols>
  <sheetData>
    <row r="1" spans="1:10" x14ac:dyDescent="0.2">
      <c r="D1" s="29"/>
      <c r="J1" s="2" t="s">
        <v>115</v>
      </c>
    </row>
    <row r="2" spans="1:10" x14ac:dyDescent="0.2">
      <c r="B2" s="1" t="s">
        <v>0</v>
      </c>
      <c r="D2" s="29"/>
    </row>
    <row r="3" spans="1:10" x14ac:dyDescent="0.2">
      <c r="B3" s="2" t="s">
        <v>1</v>
      </c>
      <c r="D3" s="31"/>
    </row>
    <row r="4" spans="1:10" x14ac:dyDescent="0.2">
      <c r="B4" s="2" t="s">
        <v>2</v>
      </c>
      <c r="D4" s="29"/>
    </row>
    <row r="5" spans="1:10" x14ac:dyDescent="0.2">
      <c r="B5" s="2" t="s">
        <v>3</v>
      </c>
      <c r="D5" s="29"/>
    </row>
    <row r="6" spans="1:10" x14ac:dyDescent="0.2">
      <c r="D6" s="29"/>
    </row>
    <row r="7" spans="1:10" x14ac:dyDescent="0.2">
      <c r="B7" s="1" t="s">
        <v>4</v>
      </c>
      <c r="D7" s="29"/>
    </row>
    <row r="8" spans="1:10" x14ac:dyDescent="0.2">
      <c r="B8" s="11"/>
      <c r="C8" s="11"/>
      <c r="D8" s="29"/>
    </row>
    <row r="9" spans="1:10" x14ac:dyDescent="0.2">
      <c r="B9" s="12"/>
      <c r="C9" s="12"/>
      <c r="D9" s="24"/>
    </row>
    <row r="10" spans="1:10" x14ac:dyDescent="0.2">
      <c r="B10" s="12"/>
      <c r="C10" s="12"/>
      <c r="D10" s="29"/>
    </row>
    <row r="11" spans="1:10" x14ac:dyDescent="0.2">
      <c r="D11" s="29"/>
    </row>
    <row r="12" spans="1:10" x14ac:dyDescent="0.2">
      <c r="A12" s="221" t="s">
        <v>114</v>
      </c>
      <c r="B12" s="221"/>
      <c r="C12" s="221"/>
      <c r="D12" s="221"/>
      <c r="E12" s="221"/>
      <c r="F12" s="221"/>
      <c r="G12" s="221"/>
      <c r="H12" s="221"/>
      <c r="I12" s="221"/>
      <c r="J12" s="221"/>
    </row>
    <row r="13" spans="1:10" x14ac:dyDescent="0.2">
      <c r="A13" s="2" t="s">
        <v>5</v>
      </c>
      <c r="B13" s="2" t="s">
        <v>301</v>
      </c>
      <c r="D13" s="29"/>
    </row>
    <row r="14" spans="1:10" x14ac:dyDescent="0.2">
      <c r="D14" s="29"/>
    </row>
    <row r="15" spans="1:10" ht="51" x14ac:dyDescent="0.2">
      <c r="A15" s="8" t="s">
        <v>6</v>
      </c>
      <c r="B15" s="8" t="s">
        <v>7</v>
      </c>
      <c r="C15" s="8" t="s">
        <v>8</v>
      </c>
      <c r="D15" s="25" t="s">
        <v>9</v>
      </c>
      <c r="E15" s="9" t="s">
        <v>10</v>
      </c>
      <c r="F15" s="9" t="s">
        <v>11</v>
      </c>
      <c r="G15" s="9" t="s">
        <v>12</v>
      </c>
      <c r="H15" s="9" t="s">
        <v>13</v>
      </c>
      <c r="I15" s="9" t="s">
        <v>15</v>
      </c>
      <c r="J15" s="10" t="s">
        <v>16</v>
      </c>
    </row>
    <row r="16" spans="1:10" x14ac:dyDescent="0.2">
      <c r="A16" s="4">
        <v>1</v>
      </c>
      <c r="B16" s="4" t="s">
        <v>302</v>
      </c>
      <c r="C16" s="17" t="s">
        <v>56</v>
      </c>
      <c r="D16" s="17">
        <v>20</v>
      </c>
      <c r="E16" s="4"/>
      <c r="F16" s="4"/>
      <c r="G16" s="4"/>
      <c r="H16" s="4"/>
      <c r="I16" s="4"/>
      <c r="J16" s="4"/>
    </row>
    <row r="17" spans="1:10" x14ac:dyDescent="0.2">
      <c r="A17" s="4">
        <v>2</v>
      </c>
      <c r="B17" s="4" t="s">
        <v>303</v>
      </c>
      <c r="C17" s="17" t="s">
        <v>56</v>
      </c>
      <c r="D17" s="17">
        <v>20</v>
      </c>
      <c r="E17" s="4"/>
      <c r="F17" s="4"/>
      <c r="G17" s="4"/>
      <c r="H17" s="4"/>
      <c r="I17" s="4"/>
      <c r="J17" s="4"/>
    </row>
    <row r="18" spans="1:10" x14ac:dyDescent="0.2">
      <c r="A18" s="4">
        <v>3</v>
      </c>
      <c r="B18" s="4" t="s">
        <v>304</v>
      </c>
      <c r="C18" s="17" t="s">
        <v>56</v>
      </c>
      <c r="D18" s="17">
        <v>20</v>
      </c>
      <c r="E18" s="4"/>
      <c r="F18" s="4"/>
      <c r="G18" s="4"/>
      <c r="H18" s="4"/>
      <c r="I18" s="4"/>
      <c r="J18" s="4"/>
    </row>
    <row r="19" spans="1:10" x14ac:dyDescent="0.2">
      <c r="A19" s="4">
        <v>4</v>
      </c>
      <c r="B19" s="4" t="s">
        <v>305</v>
      </c>
      <c r="C19" s="17" t="s">
        <v>56</v>
      </c>
      <c r="D19" s="17">
        <v>20</v>
      </c>
      <c r="E19" s="4"/>
      <c r="F19" s="4"/>
      <c r="G19" s="4"/>
      <c r="H19" s="4"/>
      <c r="I19" s="4"/>
      <c r="J19" s="4"/>
    </row>
    <row r="20" spans="1:10" x14ac:dyDescent="0.2">
      <c r="A20" s="4">
        <v>5</v>
      </c>
      <c r="B20" s="4" t="s">
        <v>306</v>
      </c>
      <c r="C20" s="17" t="s">
        <v>56</v>
      </c>
      <c r="D20" s="17">
        <v>20</v>
      </c>
      <c r="E20" s="4"/>
      <c r="F20" s="4"/>
      <c r="G20" s="4"/>
      <c r="H20" s="4"/>
      <c r="I20" s="4"/>
      <c r="J20" s="4"/>
    </row>
    <row r="21" spans="1:10" ht="17" thickBot="1" x14ac:dyDescent="0.25">
      <c r="A21" s="4">
        <v>6</v>
      </c>
      <c r="B21" s="4" t="s">
        <v>307</v>
      </c>
      <c r="C21" s="17" t="s">
        <v>56</v>
      </c>
      <c r="D21" s="17">
        <v>20</v>
      </c>
      <c r="E21" s="4"/>
      <c r="F21" s="4"/>
      <c r="G21" s="4"/>
      <c r="H21" s="4"/>
      <c r="I21" s="4"/>
      <c r="J21" s="4"/>
    </row>
    <row r="22" spans="1:10" ht="26" customHeight="1" thickBot="1" x14ac:dyDescent="0.25">
      <c r="A22" s="218" t="s">
        <v>111</v>
      </c>
      <c r="B22" s="219"/>
      <c r="C22" s="219"/>
      <c r="D22" s="219"/>
      <c r="E22" s="220"/>
      <c r="F22" s="46"/>
      <c r="G22" s="218" t="s">
        <v>112</v>
      </c>
      <c r="H22" s="219"/>
      <c r="I22" s="220"/>
      <c r="J22" s="45"/>
    </row>
    <row r="23" spans="1:10" x14ac:dyDescent="0.2">
      <c r="D23" s="29"/>
    </row>
    <row r="24" spans="1:10" x14ac:dyDescent="0.2">
      <c r="A24" s="63" t="s">
        <v>984</v>
      </c>
      <c r="D24" s="29"/>
    </row>
    <row r="25" spans="1:10" x14ac:dyDescent="0.2">
      <c r="D25" s="37"/>
    </row>
    <row r="26" spans="1:10" x14ac:dyDescent="0.2">
      <c r="D26" s="37"/>
    </row>
    <row r="27" spans="1:10" x14ac:dyDescent="0.2">
      <c r="B27" s="2" t="s">
        <v>177</v>
      </c>
      <c r="D27" s="37"/>
    </row>
    <row r="28" spans="1:10" x14ac:dyDescent="0.2">
      <c r="D28" s="37"/>
    </row>
    <row r="29" spans="1:10" x14ac:dyDescent="0.2">
      <c r="D29" s="37"/>
      <c r="E29" s="2" t="s">
        <v>122</v>
      </c>
    </row>
    <row r="30" spans="1:10" x14ac:dyDescent="0.2">
      <c r="D30" s="37"/>
    </row>
    <row r="31" spans="1:10" x14ac:dyDescent="0.2">
      <c r="D31" s="37"/>
    </row>
    <row r="32" spans="1:10" x14ac:dyDescent="0.2">
      <c r="D32" s="37"/>
    </row>
    <row r="33" spans="4:4" x14ac:dyDescent="0.2">
      <c r="D33" s="37"/>
    </row>
    <row r="34" spans="4:4" x14ac:dyDescent="0.2">
      <c r="D34" s="37"/>
    </row>
    <row r="35" spans="4:4" x14ac:dyDescent="0.2">
      <c r="D35" s="37"/>
    </row>
    <row r="36" spans="4:4" x14ac:dyDescent="0.2">
      <c r="D36" s="37"/>
    </row>
    <row r="37" spans="4:4" x14ac:dyDescent="0.2">
      <c r="D37" s="37"/>
    </row>
    <row r="38" spans="4:4" x14ac:dyDescent="0.2">
      <c r="D38" s="37"/>
    </row>
    <row r="39" spans="4:4" x14ac:dyDescent="0.2">
      <c r="D39" s="37"/>
    </row>
    <row r="40" spans="4:4" x14ac:dyDescent="0.2">
      <c r="D40" s="37"/>
    </row>
    <row r="41" spans="4:4" x14ac:dyDescent="0.2">
      <c r="D41" s="37"/>
    </row>
    <row r="42" spans="4:4" x14ac:dyDescent="0.2">
      <c r="D42" s="37"/>
    </row>
    <row r="43" spans="4:4" x14ac:dyDescent="0.2">
      <c r="D43" s="37"/>
    </row>
    <row r="44" spans="4:4" x14ac:dyDescent="0.2">
      <c r="D44" s="37"/>
    </row>
    <row r="45" spans="4:4" x14ac:dyDescent="0.2">
      <c r="D45" s="39"/>
    </row>
    <row r="46" spans="4:4" x14ac:dyDescent="0.2">
      <c r="D46" s="39"/>
    </row>
    <row r="47" spans="4:4" x14ac:dyDescent="0.2">
      <c r="D47" s="39"/>
    </row>
    <row r="48" spans="4:4" x14ac:dyDescent="0.2">
      <c r="D48" s="39"/>
    </row>
    <row r="49" spans="4:4" x14ac:dyDescent="0.2">
      <c r="D49" s="39"/>
    </row>
    <row r="50" spans="4:4" x14ac:dyDescent="0.2">
      <c r="D50" s="39"/>
    </row>
    <row r="51" spans="4:4" x14ac:dyDescent="0.2">
      <c r="D51" s="39"/>
    </row>
    <row r="52" spans="4:4" x14ac:dyDescent="0.2">
      <c r="D52" s="39"/>
    </row>
    <row r="53" spans="4:4" x14ac:dyDescent="0.2">
      <c r="D53" s="39"/>
    </row>
    <row r="54" spans="4:4" x14ac:dyDescent="0.2">
      <c r="D54" s="39"/>
    </row>
    <row r="55" spans="4:4" x14ac:dyDescent="0.2">
      <c r="D55" s="39"/>
    </row>
    <row r="56" spans="4:4" x14ac:dyDescent="0.2">
      <c r="D56" s="39"/>
    </row>
    <row r="57" spans="4:4" x14ac:dyDescent="0.2">
      <c r="D57" s="39"/>
    </row>
    <row r="58" spans="4:4" x14ac:dyDescent="0.2">
      <c r="D58" s="39"/>
    </row>
    <row r="59" spans="4:4" x14ac:dyDescent="0.2">
      <c r="D59" s="39"/>
    </row>
    <row r="60" spans="4:4" x14ac:dyDescent="0.2">
      <c r="D60" s="39"/>
    </row>
    <row r="61" spans="4:4" x14ac:dyDescent="0.2">
      <c r="D61" s="39"/>
    </row>
    <row r="62" spans="4:4" x14ac:dyDescent="0.2">
      <c r="D62" s="39"/>
    </row>
    <row r="63" spans="4:4" x14ac:dyDescent="0.2">
      <c r="D63" s="39"/>
    </row>
    <row r="64" spans="4:4" x14ac:dyDescent="0.2">
      <c r="D64" s="39"/>
    </row>
    <row r="65" spans="4:4" x14ac:dyDescent="0.2">
      <c r="D65" s="39"/>
    </row>
    <row r="66" spans="4:4" x14ac:dyDescent="0.2">
      <c r="D66" s="39"/>
    </row>
    <row r="67" spans="4:4" x14ac:dyDescent="0.2">
      <c r="D67" s="39"/>
    </row>
    <row r="68" spans="4:4" x14ac:dyDescent="0.2">
      <c r="D68" s="39"/>
    </row>
    <row r="69" spans="4:4" x14ac:dyDescent="0.2">
      <c r="D69" s="39"/>
    </row>
    <row r="70" spans="4:4" x14ac:dyDescent="0.2">
      <c r="D70" s="39"/>
    </row>
    <row r="71" spans="4:4" x14ac:dyDescent="0.2">
      <c r="D71" s="39"/>
    </row>
    <row r="72" spans="4:4" x14ac:dyDescent="0.2">
      <c r="D72" s="39"/>
    </row>
    <row r="73" spans="4:4" x14ac:dyDescent="0.2">
      <c r="D73" s="39"/>
    </row>
    <row r="74" spans="4:4" x14ac:dyDescent="0.2">
      <c r="D74" s="39"/>
    </row>
    <row r="75" spans="4:4" x14ac:dyDescent="0.2">
      <c r="D75" s="39"/>
    </row>
    <row r="76" spans="4:4" x14ac:dyDescent="0.2">
      <c r="D76" s="39"/>
    </row>
    <row r="77" spans="4:4" x14ac:dyDescent="0.2">
      <c r="D77" s="39"/>
    </row>
    <row r="78" spans="4:4" x14ac:dyDescent="0.2">
      <c r="D78" s="39"/>
    </row>
    <row r="79" spans="4:4" x14ac:dyDescent="0.2">
      <c r="D79" s="39"/>
    </row>
    <row r="80" spans="4:4" x14ac:dyDescent="0.2">
      <c r="D80" s="39"/>
    </row>
    <row r="81" spans="4:4" x14ac:dyDescent="0.2">
      <c r="D81" s="39"/>
    </row>
    <row r="82" spans="4:4" x14ac:dyDescent="0.2">
      <c r="D82" s="39"/>
    </row>
    <row r="83" spans="4:4" x14ac:dyDescent="0.2">
      <c r="D83" s="39"/>
    </row>
    <row r="84" spans="4:4" x14ac:dyDescent="0.2">
      <c r="D84" s="39"/>
    </row>
    <row r="85" spans="4:4" x14ac:dyDescent="0.2">
      <c r="D85" s="39"/>
    </row>
    <row r="86" spans="4:4" x14ac:dyDescent="0.2">
      <c r="D86" s="39"/>
    </row>
  </sheetData>
  <mergeCells count="3">
    <mergeCell ref="A12:J12"/>
    <mergeCell ref="A22:E22"/>
    <mergeCell ref="G22:I2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177"/>
  <sheetViews>
    <sheetView topLeftCell="A79" workbookViewId="0">
      <selection activeCell="D97" sqref="D97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1640625" style="2" customWidth="1"/>
    <col min="4" max="4" width="10.83203125" style="2"/>
    <col min="5" max="8" width="0" style="2" hidden="1" customWidth="1"/>
    <col min="9" max="9" width="10.1640625" style="27" customWidth="1"/>
    <col min="10" max="10" width="21.1640625" style="2" customWidth="1"/>
    <col min="11" max="11" width="13.1640625" style="2" customWidth="1"/>
    <col min="12" max="12" width="16" style="2" customWidth="1"/>
    <col min="13" max="13" width="14.83203125" style="2" customWidth="1"/>
    <col min="14" max="14" width="15.6640625" style="2" customWidth="1"/>
    <col min="15" max="15" width="19.1640625" style="2" customWidth="1"/>
    <col min="16" max="16" width="16.83203125" style="2" customWidth="1"/>
    <col min="17" max="17" width="22.1640625" style="2" customWidth="1"/>
    <col min="18" max="16384" width="10.83203125" style="2"/>
  </cols>
  <sheetData>
    <row r="1" spans="1:17" x14ac:dyDescent="0.2">
      <c r="E1" s="28"/>
      <c r="F1" s="28"/>
      <c r="G1" s="28"/>
      <c r="H1" s="28"/>
      <c r="I1" s="29"/>
      <c r="P1" s="2" t="s">
        <v>115</v>
      </c>
    </row>
    <row r="2" spans="1:17" x14ac:dyDescent="0.2">
      <c r="B2" s="1" t="s">
        <v>0</v>
      </c>
      <c r="C2" s="1"/>
      <c r="E2" s="28"/>
      <c r="F2" s="28"/>
      <c r="G2" s="28"/>
      <c r="H2" s="28"/>
      <c r="I2" s="29"/>
    </row>
    <row r="3" spans="1:17" x14ac:dyDescent="0.2">
      <c r="B3" s="2" t="s">
        <v>1</v>
      </c>
      <c r="E3" s="30"/>
      <c r="F3" s="30"/>
      <c r="G3" s="30"/>
      <c r="H3" s="30"/>
      <c r="I3" s="31"/>
    </row>
    <row r="4" spans="1:17" x14ac:dyDescent="0.2">
      <c r="B4" s="2" t="s">
        <v>2</v>
      </c>
      <c r="E4" s="28"/>
      <c r="F4" s="28"/>
      <c r="G4" s="28"/>
      <c r="H4" s="28"/>
      <c r="I4" s="29"/>
    </row>
    <row r="5" spans="1:17" x14ac:dyDescent="0.2">
      <c r="B5" s="2" t="s">
        <v>3</v>
      </c>
      <c r="E5" s="28"/>
      <c r="F5" s="28"/>
      <c r="G5" s="28"/>
      <c r="H5" s="28"/>
      <c r="I5" s="29"/>
    </row>
    <row r="6" spans="1:17" x14ac:dyDescent="0.2">
      <c r="E6" s="28"/>
      <c r="F6" s="28"/>
      <c r="G6" s="28"/>
      <c r="H6" s="28"/>
      <c r="I6" s="29"/>
    </row>
    <row r="7" spans="1:17" x14ac:dyDescent="0.2">
      <c r="B7" s="1" t="s">
        <v>4</v>
      </c>
      <c r="C7" s="1"/>
      <c r="E7" s="28"/>
      <c r="F7" s="28"/>
      <c r="G7" s="28"/>
      <c r="H7" s="28"/>
      <c r="I7" s="29"/>
    </row>
    <row r="8" spans="1:17" x14ac:dyDescent="0.2">
      <c r="B8" s="11"/>
      <c r="C8" s="11"/>
      <c r="D8" s="11"/>
      <c r="E8" s="28"/>
      <c r="F8" s="28"/>
      <c r="G8" s="28"/>
      <c r="H8" s="28"/>
      <c r="I8" s="29"/>
    </row>
    <row r="9" spans="1:17" x14ac:dyDescent="0.2">
      <c r="B9" s="12"/>
      <c r="C9" s="12"/>
      <c r="D9" s="12"/>
      <c r="E9" s="22"/>
      <c r="F9" s="22"/>
      <c r="G9" s="22"/>
      <c r="H9" s="22"/>
      <c r="I9" s="24"/>
    </row>
    <row r="10" spans="1:17" x14ac:dyDescent="0.2">
      <c r="B10" s="12"/>
      <c r="C10" s="12"/>
      <c r="D10" s="12"/>
      <c r="E10" s="28"/>
      <c r="F10" s="28"/>
      <c r="G10" s="28"/>
      <c r="H10" s="28"/>
      <c r="I10" s="29"/>
    </row>
    <row r="11" spans="1:17" x14ac:dyDescent="0.2">
      <c r="E11" s="28"/>
      <c r="F11" s="28"/>
      <c r="G11" s="28"/>
      <c r="H11" s="28"/>
      <c r="I11" s="29"/>
    </row>
    <row r="12" spans="1:17" x14ac:dyDescent="0.2">
      <c r="A12" s="221" t="s">
        <v>114</v>
      </c>
      <c r="B12" s="221"/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1"/>
      <c r="O12" s="221"/>
      <c r="P12" s="221"/>
      <c r="Q12" s="221"/>
    </row>
    <row r="13" spans="1:17" x14ac:dyDescent="0.2">
      <c r="A13" s="2" t="s">
        <v>5</v>
      </c>
      <c r="B13" s="2" t="s">
        <v>308</v>
      </c>
      <c r="E13" s="28"/>
      <c r="F13" s="28"/>
      <c r="G13" s="28"/>
      <c r="H13" s="28"/>
      <c r="I13" s="29"/>
    </row>
    <row r="14" spans="1:17" x14ac:dyDescent="0.2">
      <c r="E14" s="28"/>
      <c r="F14" s="28"/>
      <c r="G14" s="28"/>
      <c r="H14" s="28"/>
      <c r="I14" s="29"/>
    </row>
    <row r="15" spans="1:17" ht="75" x14ac:dyDescent="0.2">
      <c r="A15" s="8" t="s">
        <v>6</v>
      </c>
      <c r="B15" s="8" t="s">
        <v>7</v>
      </c>
      <c r="C15" s="8"/>
      <c r="D15" s="8" t="s">
        <v>8</v>
      </c>
      <c r="E15" s="32" t="s">
        <v>107</v>
      </c>
      <c r="F15" s="32" t="s">
        <v>108</v>
      </c>
      <c r="G15" s="32" t="s">
        <v>109</v>
      </c>
      <c r="H15" s="32" t="s">
        <v>110</v>
      </c>
      <c r="I15" s="25" t="s">
        <v>9</v>
      </c>
      <c r="J15" s="9" t="s">
        <v>10</v>
      </c>
      <c r="K15" s="9" t="s">
        <v>11</v>
      </c>
      <c r="L15" s="9" t="s">
        <v>12</v>
      </c>
      <c r="M15" s="9" t="s">
        <v>13</v>
      </c>
      <c r="N15" s="9" t="s">
        <v>15</v>
      </c>
      <c r="O15" s="10" t="s">
        <v>16</v>
      </c>
      <c r="P15" s="10" t="s">
        <v>17</v>
      </c>
      <c r="Q15" s="10" t="s">
        <v>14</v>
      </c>
    </row>
    <row r="16" spans="1:17" ht="17" x14ac:dyDescent="0.2">
      <c r="A16" s="4"/>
      <c r="B16" s="64" t="s">
        <v>309</v>
      </c>
      <c r="C16" s="3"/>
      <c r="D16" s="3"/>
      <c r="E16" s="3"/>
      <c r="F16" s="3"/>
      <c r="G16" s="3"/>
      <c r="H16" s="3"/>
      <c r="I16" s="5"/>
      <c r="J16" s="4"/>
      <c r="K16" s="4"/>
      <c r="L16" s="4"/>
      <c r="M16" s="4"/>
      <c r="N16" s="4"/>
      <c r="O16" s="4"/>
      <c r="P16" s="4"/>
      <c r="Q16" s="4"/>
    </row>
    <row r="17" spans="1:17" x14ac:dyDescent="0.2">
      <c r="A17" s="4">
        <v>1</v>
      </c>
      <c r="B17" s="51" t="s">
        <v>310</v>
      </c>
      <c r="C17" s="51"/>
      <c r="D17" s="16" t="s">
        <v>56</v>
      </c>
      <c r="E17" s="16">
        <v>15</v>
      </c>
      <c r="F17" s="16">
        <v>50</v>
      </c>
      <c r="G17" s="16">
        <v>27</v>
      </c>
      <c r="H17" s="16">
        <f>(G17/8)*12</f>
        <v>40.5</v>
      </c>
      <c r="I17" s="34">
        <v>172</v>
      </c>
      <c r="J17" s="4"/>
      <c r="K17" s="4"/>
      <c r="L17" s="4"/>
      <c r="M17" s="4"/>
      <c r="N17" s="4"/>
      <c r="O17" s="4"/>
      <c r="P17" s="4"/>
      <c r="Q17" s="4"/>
    </row>
    <row r="18" spans="1:17" x14ac:dyDescent="0.2">
      <c r="A18" s="4">
        <v>2</v>
      </c>
      <c r="B18" s="51" t="s">
        <v>311</v>
      </c>
      <c r="C18" s="51"/>
      <c r="D18" s="16" t="s">
        <v>56</v>
      </c>
      <c r="E18" s="16"/>
      <c r="F18" s="16">
        <v>25</v>
      </c>
      <c r="G18" s="16"/>
      <c r="H18" s="16"/>
      <c r="I18" s="34">
        <f>F18+(H18*3)</f>
        <v>25</v>
      </c>
      <c r="J18" s="4"/>
      <c r="K18" s="4"/>
      <c r="L18" s="4"/>
      <c r="M18" s="4"/>
      <c r="N18" s="4"/>
      <c r="O18" s="4"/>
      <c r="P18" s="4"/>
      <c r="Q18" s="4"/>
    </row>
    <row r="19" spans="1:17" x14ac:dyDescent="0.2">
      <c r="A19" s="4">
        <v>3</v>
      </c>
      <c r="B19" s="51" t="s">
        <v>312</v>
      </c>
      <c r="C19" s="51"/>
      <c r="D19" s="56" t="s">
        <v>56</v>
      </c>
      <c r="E19" s="16">
        <v>4</v>
      </c>
      <c r="F19" s="16">
        <v>10</v>
      </c>
      <c r="G19" s="16">
        <v>13</v>
      </c>
      <c r="H19" s="16">
        <f>(G19/8)*12</f>
        <v>19.5</v>
      </c>
      <c r="I19" s="34">
        <v>69</v>
      </c>
      <c r="J19" s="4"/>
      <c r="K19" s="4"/>
      <c r="L19" s="4"/>
      <c r="M19" s="4"/>
      <c r="N19" s="4"/>
      <c r="O19" s="4"/>
      <c r="P19" s="4"/>
      <c r="Q19" s="4"/>
    </row>
    <row r="20" spans="1:17" x14ac:dyDescent="0.2">
      <c r="A20" s="4">
        <v>4</v>
      </c>
      <c r="B20" s="51" t="s">
        <v>314</v>
      </c>
      <c r="C20" s="51" t="s">
        <v>33</v>
      </c>
      <c r="D20" s="56" t="s">
        <v>56</v>
      </c>
      <c r="E20" s="16">
        <v>38</v>
      </c>
      <c r="F20" s="16">
        <v>25</v>
      </c>
      <c r="G20" s="16"/>
      <c r="H20" s="16">
        <f>(G20/8)*12</f>
        <v>0</v>
      </c>
      <c r="I20" s="34">
        <f t="shared" ref="I20:I25" si="0">F20+(H20*3)</f>
        <v>25</v>
      </c>
      <c r="J20" s="4"/>
      <c r="K20" s="4"/>
      <c r="L20" s="4"/>
      <c r="M20" s="4"/>
      <c r="N20" s="4"/>
      <c r="O20" s="4"/>
      <c r="P20" s="4"/>
      <c r="Q20" s="4"/>
    </row>
    <row r="21" spans="1:17" x14ac:dyDescent="0.2">
      <c r="A21" s="4">
        <v>5</v>
      </c>
      <c r="B21" s="51" t="s">
        <v>315</v>
      </c>
      <c r="C21" s="51"/>
      <c r="D21" s="56" t="s">
        <v>56</v>
      </c>
      <c r="E21" s="16"/>
      <c r="F21" s="16">
        <v>25</v>
      </c>
      <c r="G21" s="16"/>
      <c r="H21" s="16"/>
      <c r="I21" s="34">
        <f t="shared" si="0"/>
        <v>25</v>
      </c>
      <c r="J21" s="4"/>
      <c r="K21" s="4"/>
      <c r="L21" s="4"/>
      <c r="M21" s="4"/>
      <c r="N21" s="4"/>
      <c r="O21" s="4"/>
      <c r="P21" s="4"/>
      <c r="Q21" s="4"/>
    </row>
    <row r="22" spans="1:17" x14ac:dyDescent="0.2">
      <c r="A22" s="4">
        <v>6</v>
      </c>
      <c r="B22" s="51" t="s">
        <v>316</v>
      </c>
      <c r="C22" s="51"/>
      <c r="D22" s="56" t="s">
        <v>56</v>
      </c>
      <c r="E22" s="16">
        <v>3</v>
      </c>
      <c r="F22" s="16">
        <v>16</v>
      </c>
      <c r="G22" s="16"/>
      <c r="H22" s="16">
        <f>(G22/8)*12</f>
        <v>0</v>
      </c>
      <c r="I22" s="34">
        <f t="shared" si="0"/>
        <v>16</v>
      </c>
      <c r="J22" s="4"/>
      <c r="K22" s="4"/>
      <c r="L22" s="4"/>
      <c r="M22" s="4"/>
      <c r="N22" s="4"/>
      <c r="O22" s="4"/>
      <c r="P22" s="4"/>
      <c r="Q22" s="4"/>
    </row>
    <row r="23" spans="1:17" x14ac:dyDescent="0.2">
      <c r="A23" s="4">
        <v>7</v>
      </c>
      <c r="B23" s="51" t="s">
        <v>317</v>
      </c>
      <c r="C23" s="51" t="s">
        <v>33</v>
      </c>
      <c r="D23" s="56" t="s">
        <v>56</v>
      </c>
      <c r="E23" s="16">
        <v>10</v>
      </c>
      <c r="F23" s="16">
        <v>20</v>
      </c>
      <c r="G23" s="16"/>
      <c r="H23" s="16">
        <f>(G23/8)*12</f>
        <v>0</v>
      </c>
      <c r="I23" s="34">
        <f t="shared" si="0"/>
        <v>20</v>
      </c>
      <c r="J23" s="4"/>
      <c r="K23" s="4"/>
      <c r="L23" s="4"/>
      <c r="M23" s="4"/>
      <c r="N23" s="4"/>
      <c r="O23" s="4"/>
      <c r="P23" s="4"/>
      <c r="Q23" s="4"/>
    </row>
    <row r="24" spans="1:17" x14ac:dyDescent="0.2">
      <c r="A24" s="4">
        <v>8</v>
      </c>
      <c r="B24" s="51" t="s">
        <v>318</v>
      </c>
      <c r="C24" s="51" t="s">
        <v>33</v>
      </c>
      <c r="D24" s="56" t="s">
        <v>56</v>
      </c>
      <c r="E24" s="16"/>
      <c r="F24" s="16">
        <v>20</v>
      </c>
      <c r="G24" s="16"/>
      <c r="H24" s="16"/>
      <c r="I24" s="34">
        <f t="shared" si="0"/>
        <v>20</v>
      </c>
      <c r="J24" s="4"/>
      <c r="K24" s="4"/>
      <c r="L24" s="4"/>
      <c r="M24" s="4"/>
      <c r="N24" s="4"/>
      <c r="O24" s="4"/>
      <c r="P24" s="4"/>
      <c r="Q24" s="4"/>
    </row>
    <row r="25" spans="1:17" x14ac:dyDescent="0.2">
      <c r="A25" s="4">
        <v>9</v>
      </c>
      <c r="B25" s="51" t="s">
        <v>319</v>
      </c>
      <c r="C25" s="51"/>
      <c r="D25" s="56" t="s">
        <v>56</v>
      </c>
      <c r="E25" s="16">
        <v>10</v>
      </c>
      <c r="F25" s="16">
        <f>E25*2</f>
        <v>20</v>
      </c>
      <c r="G25" s="16"/>
      <c r="H25" s="16">
        <f>(G25/8)*12</f>
        <v>0</v>
      </c>
      <c r="I25" s="34">
        <f t="shared" si="0"/>
        <v>20</v>
      </c>
      <c r="J25" s="4"/>
      <c r="K25" s="4"/>
      <c r="L25" s="4"/>
      <c r="M25" s="4"/>
      <c r="N25" s="4"/>
      <c r="O25" s="4"/>
      <c r="P25" s="4"/>
      <c r="Q25" s="4"/>
    </row>
    <row r="26" spans="1:17" x14ac:dyDescent="0.2">
      <c r="A26" s="4">
        <v>10</v>
      </c>
      <c r="B26" s="51" t="s">
        <v>320</v>
      </c>
      <c r="C26" s="51" t="s">
        <v>73</v>
      </c>
      <c r="D26" s="56" t="s">
        <v>56</v>
      </c>
      <c r="E26" s="16">
        <v>95</v>
      </c>
      <c r="F26" s="16">
        <v>80</v>
      </c>
      <c r="G26" s="16">
        <v>13</v>
      </c>
      <c r="H26" s="16">
        <f>(G26/8)*12</f>
        <v>19.5</v>
      </c>
      <c r="I26" s="34">
        <v>139</v>
      </c>
      <c r="J26" s="4"/>
      <c r="K26" s="4"/>
      <c r="L26" s="4"/>
      <c r="M26" s="4"/>
      <c r="N26" s="4"/>
      <c r="O26" s="4"/>
      <c r="P26" s="4"/>
      <c r="Q26" s="4"/>
    </row>
    <row r="27" spans="1:17" x14ac:dyDescent="0.2">
      <c r="A27" s="4">
        <v>11</v>
      </c>
      <c r="B27" s="51" t="s">
        <v>321</v>
      </c>
      <c r="C27" s="51" t="s">
        <v>33</v>
      </c>
      <c r="D27" s="56" t="s">
        <v>56</v>
      </c>
      <c r="E27" s="16">
        <v>6</v>
      </c>
      <c r="F27" s="16">
        <f>E27*2</f>
        <v>12</v>
      </c>
      <c r="G27" s="16"/>
      <c r="H27" s="16">
        <f>(G27/8)*12</f>
        <v>0</v>
      </c>
      <c r="I27" s="34">
        <f>F27+(H27*3)</f>
        <v>12</v>
      </c>
      <c r="J27" s="4"/>
      <c r="K27" s="4"/>
      <c r="L27" s="4"/>
      <c r="M27" s="4"/>
      <c r="N27" s="4"/>
      <c r="O27" s="4"/>
      <c r="P27" s="4"/>
      <c r="Q27" s="4"/>
    </row>
    <row r="28" spans="1:17" x14ac:dyDescent="0.2">
      <c r="A28" s="4">
        <v>12</v>
      </c>
      <c r="B28" s="51" t="s">
        <v>322</v>
      </c>
      <c r="C28" s="51"/>
      <c r="D28" s="56" t="s">
        <v>56</v>
      </c>
      <c r="E28" s="16"/>
      <c r="F28" s="16">
        <v>12</v>
      </c>
      <c r="G28" s="16"/>
      <c r="H28" s="16"/>
      <c r="I28" s="34">
        <f>F28+(H28*3)</f>
        <v>12</v>
      </c>
      <c r="J28" s="4"/>
      <c r="K28" s="4"/>
      <c r="L28" s="4"/>
      <c r="M28" s="4"/>
      <c r="N28" s="4"/>
      <c r="O28" s="4"/>
      <c r="P28" s="4"/>
      <c r="Q28" s="4"/>
    </row>
    <row r="29" spans="1:17" x14ac:dyDescent="0.2">
      <c r="A29" s="4">
        <v>13</v>
      </c>
      <c r="B29" s="51" t="s">
        <v>323</v>
      </c>
      <c r="C29" s="51"/>
      <c r="D29" s="56" t="s">
        <v>56</v>
      </c>
      <c r="E29" s="16">
        <v>45</v>
      </c>
      <c r="F29" s="16">
        <f>E29*2</f>
        <v>90</v>
      </c>
      <c r="G29" s="16">
        <v>27</v>
      </c>
      <c r="H29" s="16">
        <f>(G29/8)*12</f>
        <v>40.5</v>
      </c>
      <c r="I29" s="34">
        <v>212</v>
      </c>
      <c r="J29" s="4"/>
      <c r="K29" s="4"/>
      <c r="L29" s="4"/>
      <c r="M29" s="4"/>
      <c r="N29" s="4"/>
      <c r="O29" s="4"/>
      <c r="P29" s="4"/>
      <c r="Q29" s="4"/>
    </row>
    <row r="30" spans="1:17" x14ac:dyDescent="0.2">
      <c r="A30" s="4">
        <v>14</v>
      </c>
      <c r="B30" s="73" t="s">
        <v>324</v>
      </c>
      <c r="C30" s="73"/>
      <c r="D30" s="16" t="s">
        <v>56</v>
      </c>
      <c r="E30" s="16">
        <v>10</v>
      </c>
      <c r="F30" s="16">
        <f>E30*2</f>
        <v>20</v>
      </c>
      <c r="G30" s="16"/>
      <c r="H30" s="16">
        <f>(G30/8)*12</f>
        <v>0</v>
      </c>
      <c r="I30" s="34">
        <f t="shared" ref="I30:I36" si="1">F30+(H30*3)</f>
        <v>20</v>
      </c>
      <c r="J30" s="4"/>
      <c r="K30" s="4"/>
      <c r="L30" s="4"/>
      <c r="M30" s="4"/>
      <c r="N30" s="4"/>
      <c r="O30" s="4"/>
      <c r="P30" s="4"/>
      <c r="Q30" s="4"/>
    </row>
    <row r="31" spans="1:17" x14ac:dyDescent="0.2">
      <c r="A31" s="4">
        <v>15</v>
      </c>
      <c r="B31" s="73" t="s">
        <v>325</v>
      </c>
      <c r="C31" s="73"/>
      <c r="D31" s="16" t="s">
        <v>56</v>
      </c>
      <c r="E31" s="16"/>
      <c r="F31" s="16">
        <v>32</v>
      </c>
      <c r="G31" s="16"/>
      <c r="H31" s="16"/>
      <c r="I31" s="34">
        <f t="shared" si="1"/>
        <v>32</v>
      </c>
      <c r="J31" s="4"/>
      <c r="K31" s="4"/>
      <c r="L31" s="4"/>
      <c r="M31" s="4"/>
      <c r="N31" s="4"/>
      <c r="O31" s="4"/>
      <c r="P31" s="4"/>
      <c r="Q31" s="4"/>
    </row>
    <row r="32" spans="1:17" x14ac:dyDescent="0.2">
      <c r="A32" s="4">
        <v>16</v>
      </c>
      <c r="B32" s="73" t="s">
        <v>326</v>
      </c>
      <c r="C32" s="73"/>
      <c r="D32" s="16" t="s">
        <v>56</v>
      </c>
      <c r="E32" s="16"/>
      <c r="F32" s="16">
        <v>5</v>
      </c>
      <c r="G32" s="16"/>
      <c r="H32" s="16"/>
      <c r="I32" s="34">
        <f t="shared" si="1"/>
        <v>5</v>
      </c>
      <c r="J32" s="4"/>
      <c r="K32" s="4"/>
      <c r="L32" s="4"/>
      <c r="M32" s="4"/>
      <c r="N32" s="4"/>
      <c r="O32" s="4"/>
      <c r="P32" s="4"/>
      <c r="Q32" s="4"/>
    </row>
    <row r="33" spans="1:17" x14ac:dyDescent="0.2">
      <c r="A33" s="4">
        <v>17</v>
      </c>
      <c r="B33" s="73" t="s">
        <v>327</v>
      </c>
      <c r="C33" s="73"/>
      <c r="D33" s="16" t="s">
        <v>56</v>
      </c>
      <c r="E33" s="16"/>
      <c r="F33" s="16">
        <v>16</v>
      </c>
      <c r="G33" s="16"/>
      <c r="H33" s="16"/>
      <c r="I33" s="34">
        <f t="shared" si="1"/>
        <v>16</v>
      </c>
      <c r="J33" s="4"/>
      <c r="K33" s="4"/>
      <c r="L33" s="4"/>
      <c r="M33" s="4"/>
      <c r="N33" s="4"/>
      <c r="O33" s="4"/>
      <c r="P33" s="4"/>
      <c r="Q33" s="4"/>
    </row>
    <row r="34" spans="1:17" x14ac:dyDescent="0.2">
      <c r="A34" s="4">
        <v>18</v>
      </c>
      <c r="B34" s="73" t="s">
        <v>328</v>
      </c>
      <c r="C34" s="73"/>
      <c r="D34" s="16" t="s">
        <v>56</v>
      </c>
      <c r="E34" s="16"/>
      <c r="F34" s="16">
        <v>10</v>
      </c>
      <c r="G34" s="16"/>
      <c r="H34" s="16"/>
      <c r="I34" s="34">
        <f t="shared" si="1"/>
        <v>10</v>
      </c>
      <c r="J34" s="4"/>
      <c r="K34" s="4"/>
      <c r="L34" s="4"/>
      <c r="M34" s="4"/>
      <c r="N34" s="4"/>
      <c r="O34" s="4"/>
      <c r="P34" s="4"/>
      <c r="Q34" s="4"/>
    </row>
    <row r="35" spans="1:17" x14ac:dyDescent="0.2">
      <c r="A35" s="4">
        <v>19</v>
      </c>
      <c r="B35" s="73" t="s">
        <v>329</v>
      </c>
      <c r="C35" s="73"/>
      <c r="D35" s="16" t="s">
        <v>56</v>
      </c>
      <c r="E35" s="16"/>
      <c r="F35" s="16">
        <v>5</v>
      </c>
      <c r="G35" s="16"/>
      <c r="H35" s="16"/>
      <c r="I35" s="34">
        <f t="shared" si="1"/>
        <v>5</v>
      </c>
      <c r="J35" s="4"/>
      <c r="K35" s="4"/>
      <c r="L35" s="4"/>
      <c r="M35" s="4"/>
      <c r="N35" s="4"/>
      <c r="O35" s="4"/>
      <c r="P35" s="4"/>
      <c r="Q35" s="4"/>
    </row>
    <row r="36" spans="1:17" x14ac:dyDescent="0.2">
      <c r="A36" s="4">
        <v>20</v>
      </c>
      <c r="B36" s="73" t="s">
        <v>330</v>
      </c>
      <c r="C36" s="73"/>
      <c r="D36" s="16" t="s">
        <v>56</v>
      </c>
      <c r="E36" s="16"/>
      <c r="F36" s="16">
        <v>5</v>
      </c>
      <c r="G36" s="16"/>
      <c r="H36" s="16"/>
      <c r="I36" s="34">
        <f t="shared" si="1"/>
        <v>5</v>
      </c>
      <c r="J36" s="4"/>
      <c r="K36" s="4"/>
      <c r="L36" s="4"/>
      <c r="M36" s="4"/>
      <c r="N36" s="4"/>
      <c r="O36" s="4"/>
      <c r="P36" s="4"/>
      <c r="Q36" s="4"/>
    </row>
    <row r="37" spans="1:17" x14ac:dyDescent="0.2">
      <c r="A37" s="4">
        <v>21</v>
      </c>
      <c r="B37" s="51" t="s">
        <v>331</v>
      </c>
      <c r="C37" s="51"/>
      <c r="D37" s="56" t="s">
        <v>56</v>
      </c>
      <c r="E37" s="16">
        <v>13</v>
      </c>
      <c r="F37" s="16">
        <f>E37*2</f>
        <v>26</v>
      </c>
      <c r="G37" s="16">
        <v>13</v>
      </c>
      <c r="H37" s="16">
        <f>(G37/8)*12</f>
        <v>19.5</v>
      </c>
      <c r="I37" s="34">
        <v>85</v>
      </c>
      <c r="J37" s="4"/>
      <c r="K37" s="4"/>
      <c r="L37" s="4"/>
      <c r="M37" s="4"/>
      <c r="N37" s="4"/>
      <c r="O37" s="4"/>
      <c r="P37" s="4"/>
      <c r="Q37" s="4"/>
    </row>
    <row r="38" spans="1:17" x14ac:dyDescent="0.2">
      <c r="A38" s="4">
        <v>22</v>
      </c>
      <c r="B38" s="51" t="s">
        <v>332</v>
      </c>
      <c r="C38" s="51"/>
      <c r="D38" s="56" t="s">
        <v>56</v>
      </c>
      <c r="E38" s="16">
        <v>4</v>
      </c>
      <c r="F38" s="16">
        <v>25</v>
      </c>
      <c r="G38" s="16">
        <v>3</v>
      </c>
      <c r="H38" s="16">
        <f>(G38/8)*12</f>
        <v>4.5</v>
      </c>
      <c r="I38" s="34">
        <v>39</v>
      </c>
      <c r="J38" s="4"/>
      <c r="K38" s="4"/>
      <c r="L38" s="4"/>
      <c r="M38" s="4"/>
      <c r="N38" s="4"/>
      <c r="O38" s="4"/>
      <c r="P38" s="4"/>
      <c r="Q38" s="4"/>
    </row>
    <row r="39" spans="1:17" x14ac:dyDescent="0.2">
      <c r="A39" s="4">
        <v>23</v>
      </c>
      <c r="B39" s="51" t="s">
        <v>333</v>
      </c>
      <c r="C39" s="51"/>
      <c r="D39" s="56" t="s">
        <v>56</v>
      </c>
      <c r="E39" s="16"/>
      <c r="F39" s="16">
        <v>25</v>
      </c>
      <c r="G39" s="16"/>
      <c r="H39" s="16"/>
      <c r="I39" s="34">
        <f>F39+(H39*3)</f>
        <v>25</v>
      </c>
      <c r="J39" s="4"/>
      <c r="K39" s="4"/>
      <c r="L39" s="4"/>
      <c r="M39" s="4"/>
      <c r="N39" s="4"/>
      <c r="O39" s="4"/>
      <c r="P39" s="4"/>
      <c r="Q39" s="4"/>
    </row>
    <row r="40" spans="1:17" x14ac:dyDescent="0.2">
      <c r="A40" s="4">
        <v>24</v>
      </c>
      <c r="B40" s="51" t="s">
        <v>334</v>
      </c>
      <c r="C40" s="51"/>
      <c r="D40" s="16" t="s">
        <v>56</v>
      </c>
      <c r="E40" s="16">
        <v>140</v>
      </c>
      <c r="F40" s="16">
        <v>25</v>
      </c>
      <c r="G40" s="16"/>
      <c r="H40" s="16">
        <f>(G40/8)*12</f>
        <v>0</v>
      </c>
      <c r="I40" s="34">
        <f>F40+(H40*3)</f>
        <v>25</v>
      </c>
      <c r="J40" s="4"/>
      <c r="K40" s="4"/>
      <c r="L40" s="4"/>
      <c r="M40" s="4"/>
      <c r="N40" s="4"/>
      <c r="O40" s="4"/>
      <c r="P40" s="4"/>
      <c r="Q40" s="4"/>
    </row>
    <row r="41" spans="1:17" ht="17" x14ac:dyDescent="0.2">
      <c r="A41" s="4">
        <v>25</v>
      </c>
      <c r="B41" s="19" t="s">
        <v>335</v>
      </c>
      <c r="C41" s="51"/>
      <c r="D41" s="16" t="s">
        <v>56</v>
      </c>
      <c r="E41" s="16"/>
      <c r="F41" s="16">
        <v>80</v>
      </c>
      <c r="G41" s="16">
        <v>40</v>
      </c>
      <c r="H41" s="16">
        <f>(G41/8)*12</f>
        <v>60</v>
      </c>
      <c r="I41" s="34">
        <f>F41+(H41*3)</f>
        <v>260</v>
      </c>
      <c r="J41" s="4"/>
      <c r="K41" s="4"/>
      <c r="L41" s="4"/>
      <c r="M41" s="4"/>
      <c r="N41" s="4"/>
      <c r="O41" s="4"/>
      <c r="P41" s="4"/>
      <c r="Q41" s="4"/>
    </row>
    <row r="42" spans="1:17" x14ac:dyDescent="0.2">
      <c r="A42" s="4">
        <v>26</v>
      </c>
      <c r="B42" s="51" t="s">
        <v>336</v>
      </c>
      <c r="C42" s="51"/>
      <c r="D42" s="16" t="s">
        <v>56</v>
      </c>
      <c r="E42" s="16">
        <v>18</v>
      </c>
      <c r="F42" s="16">
        <v>150</v>
      </c>
      <c r="G42" s="16">
        <v>67</v>
      </c>
      <c r="H42" s="16">
        <f>(G42/8)*12</f>
        <v>100.5</v>
      </c>
      <c r="I42" s="34">
        <v>452</v>
      </c>
      <c r="J42" s="4"/>
      <c r="K42" s="4"/>
      <c r="L42" s="4"/>
      <c r="M42" s="4"/>
      <c r="N42" s="4"/>
      <c r="O42" s="4"/>
      <c r="P42" s="4"/>
      <c r="Q42" s="4"/>
    </row>
    <row r="43" spans="1:17" x14ac:dyDescent="0.2">
      <c r="A43" s="4">
        <v>27</v>
      </c>
      <c r="B43" s="51" t="s">
        <v>337</v>
      </c>
      <c r="C43" s="51" t="s">
        <v>338</v>
      </c>
      <c r="D43" s="16" t="s">
        <v>56</v>
      </c>
      <c r="E43" s="16">
        <v>17</v>
      </c>
      <c r="F43" s="16">
        <v>150</v>
      </c>
      <c r="G43" s="16"/>
      <c r="H43" s="16">
        <f>(G43/8)*12</f>
        <v>0</v>
      </c>
      <c r="I43" s="34">
        <f>F43+(H43*3)</f>
        <v>150</v>
      </c>
      <c r="J43" s="4"/>
      <c r="K43" s="4"/>
      <c r="L43" s="4"/>
      <c r="M43" s="4"/>
      <c r="N43" s="4"/>
      <c r="O43" s="4"/>
      <c r="P43" s="4"/>
      <c r="Q43" s="4"/>
    </row>
    <row r="44" spans="1:17" x14ac:dyDescent="0.2">
      <c r="A44" s="4">
        <v>28</v>
      </c>
      <c r="B44" s="73" t="s">
        <v>339</v>
      </c>
      <c r="C44" s="73"/>
      <c r="D44" s="16" t="s">
        <v>56</v>
      </c>
      <c r="E44" s="16">
        <v>66</v>
      </c>
      <c r="F44" s="16">
        <v>50</v>
      </c>
      <c r="G44" s="16">
        <v>13</v>
      </c>
      <c r="H44" s="16">
        <f>(G44/8)*12</f>
        <v>19.5</v>
      </c>
      <c r="I44" s="34">
        <v>109</v>
      </c>
      <c r="J44" s="4"/>
      <c r="K44" s="4"/>
      <c r="L44" s="4"/>
      <c r="M44" s="4"/>
      <c r="N44" s="4"/>
      <c r="O44" s="4"/>
      <c r="P44" s="4"/>
      <c r="Q44" s="4"/>
    </row>
    <row r="45" spans="1:17" x14ac:dyDescent="0.2">
      <c r="A45" s="4">
        <v>29</v>
      </c>
      <c r="B45" s="73" t="s">
        <v>340</v>
      </c>
      <c r="C45" s="73"/>
      <c r="D45" s="16" t="s">
        <v>56</v>
      </c>
      <c r="E45" s="16"/>
      <c r="F45" s="16">
        <v>50</v>
      </c>
      <c r="G45" s="16"/>
      <c r="H45" s="16"/>
      <c r="I45" s="34">
        <f>F45+(H45*3)</f>
        <v>50</v>
      </c>
      <c r="J45" s="4"/>
      <c r="K45" s="4"/>
      <c r="L45" s="4"/>
      <c r="M45" s="4"/>
      <c r="N45" s="4"/>
      <c r="O45" s="4"/>
      <c r="P45" s="4"/>
      <c r="Q45" s="4"/>
    </row>
    <row r="46" spans="1:17" x14ac:dyDescent="0.2">
      <c r="A46" s="4">
        <v>30</v>
      </c>
      <c r="B46" s="51" t="s">
        <v>341</v>
      </c>
      <c r="C46" s="51"/>
      <c r="D46" s="16" t="s">
        <v>56</v>
      </c>
      <c r="E46" s="16">
        <v>50</v>
      </c>
      <c r="F46" s="16">
        <v>150</v>
      </c>
      <c r="G46" s="16"/>
      <c r="H46" s="16">
        <f>(G46/8)*12</f>
        <v>0</v>
      </c>
      <c r="I46" s="34">
        <f>F46+(H46*3)</f>
        <v>150</v>
      </c>
      <c r="J46" s="4"/>
      <c r="K46" s="4"/>
      <c r="L46" s="4"/>
      <c r="M46" s="4"/>
      <c r="N46" s="4"/>
      <c r="O46" s="4"/>
      <c r="P46" s="4"/>
      <c r="Q46" s="4"/>
    </row>
    <row r="47" spans="1:17" ht="17" x14ac:dyDescent="0.2">
      <c r="A47" s="4">
        <v>31</v>
      </c>
      <c r="B47" s="19" t="s">
        <v>342</v>
      </c>
      <c r="C47" s="51"/>
      <c r="D47" s="16" t="s">
        <v>56</v>
      </c>
      <c r="E47" s="16"/>
      <c r="F47" s="16">
        <v>150</v>
      </c>
      <c r="G47" s="35">
        <v>67</v>
      </c>
      <c r="H47" s="16">
        <f>(G47/8)*12</f>
        <v>100.5</v>
      </c>
      <c r="I47" s="34">
        <v>452</v>
      </c>
      <c r="J47" s="4"/>
      <c r="K47" s="4"/>
      <c r="L47" s="4"/>
      <c r="M47" s="4"/>
      <c r="N47" s="4"/>
      <c r="O47" s="4"/>
      <c r="P47" s="4"/>
      <c r="Q47" s="4"/>
    </row>
    <row r="48" spans="1:17" x14ac:dyDescent="0.2">
      <c r="A48" s="4">
        <v>32</v>
      </c>
      <c r="B48" s="51" t="s">
        <v>343</v>
      </c>
      <c r="C48" s="51"/>
      <c r="D48" s="16" t="s">
        <v>56</v>
      </c>
      <c r="E48" s="16">
        <v>5</v>
      </c>
      <c r="F48" s="16">
        <v>150</v>
      </c>
      <c r="G48" s="16"/>
      <c r="H48" s="16">
        <f>(G48/8)*12</f>
        <v>0</v>
      </c>
      <c r="I48" s="34">
        <f>F48+(H48*3)</f>
        <v>150</v>
      </c>
      <c r="J48" s="4"/>
      <c r="K48" s="4"/>
      <c r="L48" s="4"/>
      <c r="M48" s="4"/>
      <c r="N48" s="4"/>
      <c r="O48" s="4"/>
      <c r="P48" s="4"/>
      <c r="Q48" s="4"/>
    </row>
    <row r="49" spans="1:17" x14ac:dyDescent="0.2">
      <c r="A49" s="4">
        <v>33</v>
      </c>
      <c r="B49" s="51" t="s">
        <v>344</v>
      </c>
      <c r="C49" s="51"/>
      <c r="D49" s="16" t="s">
        <v>56</v>
      </c>
      <c r="E49" s="16">
        <v>45</v>
      </c>
      <c r="F49" s="16">
        <v>10</v>
      </c>
      <c r="G49" s="16"/>
      <c r="H49" s="16">
        <f>(G49/8)*12</f>
        <v>0</v>
      </c>
      <c r="I49" s="34">
        <f>F49+(H49*3)</f>
        <v>10</v>
      </c>
      <c r="J49" s="4"/>
      <c r="K49" s="4"/>
      <c r="L49" s="4"/>
      <c r="M49" s="4"/>
      <c r="N49" s="4"/>
      <c r="O49" s="4"/>
      <c r="P49" s="4"/>
      <c r="Q49" s="4"/>
    </row>
    <row r="50" spans="1:17" ht="17" x14ac:dyDescent="0.2">
      <c r="A50" s="4">
        <v>34</v>
      </c>
      <c r="B50" s="19" t="s">
        <v>345</v>
      </c>
      <c r="C50" s="51"/>
      <c r="D50" s="16" t="s">
        <v>56</v>
      </c>
      <c r="E50" s="16"/>
      <c r="F50" s="16">
        <v>10</v>
      </c>
      <c r="G50" s="16">
        <v>13</v>
      </c>
      <c r="H50" s="16">
        <f>(G50/8)*12</f>
        <v>19.5</v>
      </c>
      <c r="I50" s="34">
        <v>69</v>
      </c>
      <c r="J50" s="4"/>
      <c r="K50" s="4"/>
      <c r="L50" s="4"/>
      <c r="M50" s="4"/>
      <c r="N50" s="4"/>
      <c r="O50" s="4"/>
      <c r="P50" s="4"/>
      <c r="Q50" s="4"/>
    </row>
    <row r="51" spans="1:17" ht="17" x14ac:dyDescent="0.2">
      <c r="A51" s="4">
        <v>35</v>
      </c>
      <c r="B51" s="19" t="s">
        <v>346</v>
      </c>
      <c r="C51" s="51"/>
      <c r="D51" s="16" t="s">
        <v>56</v>
      </c>
      <c r="E51" s="16"/>
      <c r="F51" s="16">
        <v>30</v>
      </c>
      <c r="G51" s="16"/>
      <c r="H51" s="16"/>
      <c r="I51" s="34">
        <f t="shared" ref="I51:I59" si="2">F51+(H51*3)</f>
        <v>30</v>
      </c>
      <c r="J51" s="4"/>
      <c r="K51" s="4"/>
      <c r="L51" s="4"/>
      <c r="M51" s="4"/>
      <c r="N51" s="4"/>
      <c r="O51" s="4"/>
      <c r="P51" s="4"/>
      <c r="Q51" s="4"/>
    </row>
    <row r="52" spans="1:17" x14ac:dyDescent="0.2">
      <c r="A52" s="4">
        <v>36</v>
      </c>
      <c r="B52" s="51" t="s">
        <v>347</v>
      </c>
      <c r="C52" s="51"/>
      <c r="D52" s="16" t="s">
        <v>56</v>
      </c>
      <c r="E52" s="16"/>
      <c r="F52" s="16">
        <v>10</v>
      </c>
      <c r="G52" s="16"/>
      <c r="H52" s="16"/>
      <c r="I52" s="34">
        <f t="shared" si="2"/>
        <v>10</v>
      </c>
      <c r="J52" s="4"/>
      <c r="K52" s="4"/>
      <c r="L52" s="4"/>
      <c r="M52" s="4"/>
      <c r="N52" s="4"/>
      <c r="O52" s="4"/>
      <c r="P52" s="4"/>
      <c r="Q52" s="4"/>
    </row>
    <row r="53" spans="1:17" x14ac:dyDescent="0.2">
      <c r="A53" s="4">
        <v>37</v>
      </c>
      <c r="B53" s="51" t="s">
        <v>312</v>
      </c>
      <c r="C53" s="51"/>
      <c r="D53" s="16" t="s">
        <v>56</v>
      </c>
      <c r="E53" s="16"/>
      <c r="F53" s="16">
        <v>10</v>
      </c>
      <c r="G53" s="16"/>
      <c r="H53" s="16"/>
      <c r="I53" s="34">
        <f t="shared" si="2"/>
        <v>10</v>
      </c>
      <c r="J53" s="4"/>
      <c r="K53" s="4"/>
      <c r="L53" s="4"/>
      <c r="M53" s="4"/>
      <c r="N53" s="4"/>
      <c r="O53" s="4"/>
      <c r="P53" s="4"/>
      <c r="Q53" s="4"/>
    </row>
    <row r="54" spans="1:17" x14ac:dyDescent="0.2">
      <c r="A54" s="4">
        <v>38</v>
      </c>
      <c r="B54" s="51" t="s">
        <v>348</v>
      </c>
      <c r="C54" s="51"/>
      <c r="D54" s="16" t="s">
        <v>56</v>
      </c>
      <c r="E54" s="16"/>
      <c r="F54" s="16">
        <v>5</v>
      </c>
      <c r="G54" s="16"/>
      <c r="H54" s="16"/>
      <c r="I54" s="34">
        <f t="shared" si="2"/>
        <v>5</v>
      </c>
      <c r="J54" s="4"/>
      <c r="K54" s="4"/>
      <c r="L54" s="4"/>
      <c r="M54" s="4"/>
      <c r="N54" s="4"/>
      <c r="O54" s="4"/>
      <c r="P54" s="4"/>
      <c r="Q54" s="4"/>
    </row>
    <row r="55" spans="1:17" x14ac:dyDescent="0.2">
      <c r="A55" s="4">
        <v>39</v>
      </c>
      <c r="B55" s="51" t="s">
        <v>350</v>
      </c>
      <c r="C55" s="51"/>
      <c r="D55" s="16" t="s">
        <v>56</v>
      </c>
      <c r="E55" s="16">
        <v>5</v>
      </c>
      <c r="F55" s="16">
        <v>40</v>
      </c>
      <c r="G55" s="16"/>
      <c r="H55" s="16">
        <f>(G55/8)*12</f>
        <v>0</v>
      </c>
      <c r="I55" s="34">
        <f t="shared" si="2"/>
        <v>40</v>
      </c>
      <c r="J55" s="4"/>
      <c r="K55" s="4"/>
      <c r="L55" s="4"/>
      <c r="M55" s="4"/>
      <c r="N55" s="4"/>
      <c r="O55" s="4"/>
      <c r="P55" s="4"/>
      <c r="Q55" s="4"/>
    </row>
    <row r="56" spans="1:17" x14ac:dyDescent="0.2">
      <c r="A56" s="4">
        <v>40</v>
      </c>
      <c r="B56" s="73" t="s">
        <v>351</v>
      </c>
      <c r="C56" s="73"/>
      <c r="D56" s="16" t="s">
        <v>56</v>
      </c>
      <c r="E56" s="16">
        <v>35</v>
      </c>
      <c r="F56" s="16">
        <v>90</v>
      </c>
      <c r="G56" s="16"/>
      <c r="H56" s="16">
        <f>(G56/8)*12</f>
        <v>0</v>
      </c>
      <c r="I56" s="34">
        <f t="shared" si="2"/>
        <v>90</v>
      </c>
      <c r="J56" s="4"/>
      <c r="K56" s="4"/>
      <c r="L56" s="4"/>
      <c r="M56" s="4"/>
      <c r="N56" s="4"/>
      <c r="O56" s="4"/>
      <c r="P56" s="4"/>
      <c r="Q56" s="4"/>
    </row>
    <row r="57" spans="1:17" x14ac:dyDescent="0.2">
      <c r="A57" s="4">
        <v>41</v>
      </c>
      <c r="B57" s="73" t="s">
        <v>352</v>
      </c>
      <c r="C57" s="73" t="s">
        <v>353</v>
      </c>
      <c r="D57" s="16" t="s">
        <v>56</v>
      </c>
      <c r="E57" s="16">
        <v>30</v>
      </c>
      <c r="F57" s="16">
        <v>120</v>
      </c>
      <c r="G57" s="16"/>
      <c r="H57" s="16">
        <f>(G57/8)*12</f>
        <v>0</v>
      </c>
      <c r="I57" s="34">
        <f t="shared" si="2"/>
        <v>120</v>
      </c>
      <c r="J57" s="4"/>
      <c r="K57" s="4"/>
      <c r="L57" s="4"/>
      <c r="M57" s="4"/>
      <c r="N57" s="4"/>
      <c r="O57" s="4"/>
      <c r="P57" s="4"/>
      <c r="Q57" s="4"/>
    </row>
    <row r="58" spans="1:17" x14ac:dyDescent="0.2">
      <c r="A58" s="4">
        <v>42</v>
      </c>
      <c r="B58" s="73" t="s">
        <v>354</v>
      </c>
      <c r="C58" s="73"/>
      <c r="D58" s="16" t="s">
        <v>56</v>
      </c>
      <c r="E58" s="16">
        <v>35</v>
      </c>
      <c r="F58" s="16">
        <f>E58*2</f>
        <v>70</v>
      </c>
      <c r="G58" s="16"/>
      <c r="H58" s="16">
        <f>(G58/8)*12</f>
        <v>0</v>
      </c>
      <c r="I58" s="34">
        <f t="shared" si="2"/>
        <v>70</v>
      </c>
      <c r="J58" s="4"/>
      <c r="K58" s="4"/>
      <c r="L58" s="4"/>
      <c r="M58" s="4"/>
      <c r="N58" s="4"/>
      <c r="O58" s="4"/>
      <c r="P58" s="4"/>
      <c r="Q58" s="4"/>
    </row>
    <row r="59" spans="1:17" x14ac:dyDescent="0.2">
      <c r="A59" s="4">
        <v>43</v>
      </c>
      <c r="B59" s="73" t="s">
        <v>355</v>
      </c>
      <c r="C59" s="73"/>
      <c r="D59" s="16" t="s">
        <v>56</v>
      </c>
      <c r="E59" s="16">
        <v>5</v>
      </c>
      <c r="F59" s="16">
        <v>25</v>
      </c>
      <c r="G59" s="16"/>
      <c r="H59" s="16">
        <f>(G59/8)*12</f>
        <v>0</v>
      </c>
      <c r="I59" s="34">
        <f t="shared" si="2"/>
        <v>25</v>
      </c>
      <c r="J59" s="4"/>
      <c r="K59" s="4"/>
      <c r="L59" s="4"/>
      <c r="M59" s="4"/>
      <c r="N59" s="4"/>
      <c r="O59" s="4"/>
      <c r="P59" s="4"/>
      <c r="Q59" s="4"/>
    </row>
    <row r="60" spans="1:17" x14ac:dyDescent="0.2">
      <c r="A60" s="4"/>
      <c r="B60" s="84" t="s">
        <v>356</v>
      </c>
      <c r="C60" s="73"/>
      <c r="D60" s="16"/>
      <c r="E60" s="16"/>
      <c r="F60" s="16"/>
      <c r="G60" s="16"/>
      <c r="H60" s="16"/>
      <c r="I60" s="34"/>
      <c r="J60" s="4"/>
      <c r="K60" s="4"/>
      <c r="L60" s="4"/>
      <c r="M60" s="4"/>
      <c r="N60" s="4"/>
      <c r="O60" s="4"/>
      <c r="P60" s="4"/>
      <c r="Q60" s="4"/>
    </row>
    <row r="61" spans="1:17" x14ac:dyDescent="0.2">
      <c r="A61" s="4">
        <v>44</v>
      </c>
      <c r="B61" s="51" t="s">
        <v>357</v>
      </c>
      <c r="C61" s="51" t="s">
        <v>358</v>
      </c>
      <c r="D61" s="56" t="s">
        <v>27</v>
      </c>
      <c r="E61" s="16">
        <v>10</v>
      </c>
      <c r="F61" s="16">
        <f>E61*2</f>
        <v>20</v>
      </c>
      <c r="G61" s="16"/>
      <c r="H61" s="16">
        <f>(G61/8)*12</f>
        <v>0</v>
      </c>
      <c r="I61" s="34">
        <f t="shared" ref="I61:I80" si="3">F61+(H61*3)</f>
        <v>20</v>
      </c>
      <c r="J61" s="4"/>
      <c r="K61" s="4"/>
      <c r="L61" s="4"/>
      <c r="M61" s="4"/>
      <c r="N61" s="4"/>
      <c r="O61" s="4"/>
      <c r="P61" s="4"/>
      <c r="Q61" s="4"/>
    </row>
    <row r="62" spans="1:17" x14ac:dyDescent="0.2">
      <c r="A62" s="4">
        <v>45</v>
      </c>
      <c r="B62" s="51" t="s">
        <v>359</v>
      </c>
      <c r="C62" s="51"/>
      <c r="D62" s="16" t="s">
        <v>56</v>
      </c>
      <c r="E62" s="16"/>
      <c r="F62" s="16">
        <v>25</v>
      </c>
      <c r="G62" s="16"/>
      <c r="H62" s="16"/>
      <c r="I62" s="34">
        <f t="shared" si="3"/>
        <v>25</v>
      </c>
      <c r="J62" s="4"/>
      <c r="K62" s="4"/>
      <c r="L62" s="4"/>
      <c r="M62" s="4"/>
      <c r="N62" s="4"/>
      <c r="O62" s="4"/>
      <c r="P62" s="4"/>
      <c r="Q62" s="4"/>
    </row>
    <row r="63" spans="1:17" x14ac:dyDescent="0.2">
      <c r="A63" s="4">
        <v>46</v>
      </c>
      <c r="B63" s="51" t="s">
        <v>363</v>
      </c>
      <c r="C63" s="51"/>
      <c r="D63" s="56" t="s">
        <v>56</v>
      </c>
      <c r="E63" s="16">
        <v>13</v>
      </c>
      <c r="F63" s="16">
        <f>E63*2</f>
        <v>26</v>
      </c>
      <c r="G63" s="16"/>
      <c r="H63" s="16">
        <f t="shared" ref="H63:H69" si="4">(G63/8)*12</f>
        <v>0</v>
      </c>
      <c r="I63" s="34">
        <f t="shared" si="3"/>
        <v>26</v>
      </c>
      <c r="J63" s="4"/>
      <c r="K63" s="4"/>
      <c r="L63" s="4"/>
      <c r="M63" s="4"/>
      <c r="N63" s="4"/>
      <c r="O63" s="4"/>
      <c r="P63" s="4"/>
      <c r="Q63" s="4"/>
    </row>
    <row r="64" spans="1:17" x14ac:dyDescent="0.2">
      <c r="A64" s="4">
        <v>47</v>
      </c>
      <c r="B64" s="74" t="s">
        <v>364</v>
      </c>
      <c r="C64" s="74"/>
      <c r="D64" s="16" t="s">
        <v>56</v>
      </c>
      <c r="E64" s="16">
        <v>13</v>
      </c>
      <c r="F64" s="16">
        <f>E64*2</f>
        <v>26</v>
      </c>
      <c r="G64" s="16"/>
      <c r="H64" s="16">
        <f t="shared" si="4"/>
        <v>0</v>
      </c>
      <c r="I64" s="34">
        <f t="shared" si="3"/>
        <v>26</v>
      </c>
      <c r="J64" s="4"/>
      <c r="K64" s="4"/>
      <c r="L64" s="4"/>
      <c r="M64" s="4"/>
      <c r="N64" s="4"/>
      <c r="O64" s="4"/>
      <c r="P64" s="4"/>
      <c r="Q64" s="4"/>
    </row>
    <row r="65" spans="1:17" x14ac:dyDescent="0.2">
      <c r="A65" s="4">
        <v>48</v>
      </c>
      <c r="B65" s="73" t="s">
        <v>365</v>
      </c>
      <c r="C65" s="73"/>
      <c r="D65" s="16" t="s">
        <v>56</v>
      </c>
      <c r="E65" s="16">
        <v>23</v>
      </c>
      <c r="F65" s="16">
        <f>E65*2</f>
        <v>46</v>
      </c>
      <c r="G65" s="16"/>
      <c r="H65" s="16">
        <f t="shared" si="4"/>
        <v>0</v>
      </c>
      <c r="I65" s="34">
        <f t="shared" si="3"/>
        <v>46</v>
      </c>
      <c r="J65" s="4"/>
      <c r="K65" s="4"/>
      <c r="L65" s="4"/>
      <c r="M65" s="4"/>
      <c r="N65" s="4"/>
      <c r="O65" s="4"/>
      <c r="P65" s="4"/>
      <c r="Q65" s="4"/>
    </row>
    <row r="66" spans="1:17" x14ac:dyDescent="0.2">
      <c r="A66" s="4">
        <v>49</v>
      </c>
      <c r="B66" s="51" t="s">
        <v>366</v>
      </c>
      <c r="C66" s="73"/>
      <c r="D66" s="16" t="s">
        <v>56</v>
      </c>
      <c r="E66" s="16">
        <v>10</v>
      </c>
      <c r="F66" s="16">
        <f>E66*2</f>
        <v>20</v>
      </c>
      <c r="G66" s="16"/>
      <c r="H66" s="16">
        <f t="shared" si="4"/>
        <v>0</v>
      </c>
      <c r="I66" s="34">
        <f t="shared" si="3"/>
        <v>20</v>
      </c>
      <c r="J66" s="4"/>
      <c r="K66" s="4"/>
      <c r="L66" s="4"/>
      <c r="M66" s="4"/>
      <c r="N66" s="4"/>
      <c r="O66" s="4"/>
      <c r="P66" s="4"/>
      <c r="Q66" s="4"/>
    </row>
    <row r="67" spans="1:17" x14ac:dyDescent="0.2">
      <c r="A67" s="4">
        <v>50</v>
      </c>
      <c r="B67" s="51" t="s">
        <v>367</v>
      </c>
      <c r="C67" s="51"/>
      <c r="D67" s="56" t="s">
        <v>56</v>
      </c>
      <c r="E67" s="16">
        <v>17</v>
      </c>
      <c r="F67" s="16">
        <v>100</v>
      </c>
      <c r="G67" s="16"/>
      <c r="H67" s="16">
        <f t="shared" si="4"/>
        <v>0</v>
      </c>
      <c r="I67" s="34">
        <f t="shared" si="3"/>
        <v>100</v>
      </c>
      <c r="J67" s="4"/>
      <c r="K67" s="4"/>
      <c r="L67" s="4"/>
      <c r="M67" s="4"/>
      <c r="N67" s="4"/>
      <c r="O67" s="4"/>
      <c r="P67" s="4"/>
      <c r="Q67" s="4"/>
    </row>
    <row r="68" spans="1:17" x14ac:dyDescent="0.2">
      <c r="A68" s="4">
        <v>51</v>
      </c>
      <c r="B68" s="51" t="s">
        <v>368</v>
      </c>
      <c r="C68" s="51"/>
      <c r="D68" s="56" t="s">
        <v>56</v>
      </c>
      <c r="E68" s="16">
        <v>15</v>
      </c>
      <c r="F68" s="16">
        <v>15</v>
      </c>
      <c r="G68" s="16"/>
      <c r="H68" s="16">
        <f t="shared" si="4"/>
        <v>0</v>
      </c>
      <c r="I68" s="34">
        <f t="shared" si="3"/>
        <v>15</v>
      </c>
      <c r="J68" s="4"/>
      <c r="K68" s="4"/>
      <c r="L68" s="4"/>
      <c r="M68" s="4"/>
      <c r="N68" s="4"/>
      <c r="O68" s="4"/>
      <c r="P68" s="4"/>
      <c r="Q68" s="4"/>
    </row>
    <row r="69" spans="1:17" x14ac:dyDescent="0.2">
      <c r="A69" s="4">
        <v>52</v>
      </c>
      <c r="B69" s="51" t="s">
        <v>369</v>
      </c>
      <c r="C69" s="51"/>
      <c r="D69" s="16" t="s">
        <v>56</v>
      </c>
      <c r="E69" s="16">
        <v>7</v>
      </c>
      <c r="F69" s="16">
        <v>10</v>
      </c>
      <c r="G69" s="16"/>
      <c r="H69" s="16">
        <f t="shared" si="4"/>
        <v>0</v>
      </c>
      <c r="I69" s="34">
        <f t="shared" si="3"/>
        <v>10</v>
      </c>
      <c r="J69" s="4"/>
      <c r="K69" s="4"/>
      <c r="L69" s="4"/>
      <c r="M69" s="4"/>
      <c r="N69" s="4"/>
      <c r="O69" s="4"/>
      <c r="P69" s="4"/>
      <c r="Q69" s="4"/>
    </row>
    <row r="70" spans="1:17" x14ac:dyDescent="0.2">
      <c r="A70" s="4">
        <v>53</v>
      </c>
      <c r="B70" s="51" t="s">
        <v>370</v>
      </c>
      <c r="C70" s="51"/>
      <c r="D70" s="16" t="s">
        <v>56</v>
      </c>
      <c r="E70" s="16"/>
      <c r="F70" s="16">
        <v>10</v>
      </c>
      <c r="G70" s="16"/>
      <c r="H70" s="16"/>
      <c r="I70" s="34">
        <f t="shared" si="3"/>
        <v>10</v>
      </c>
      <c r="J70" s="4"/>
      <c r="K70" s="4"/>
      <c r="L70" s="4"/>
      <c r="M70" s="4"/>
      <c r="N70" s="4"/>
      <c r="O70" s="4"/>
      <c r="P70" s="4"/>
      <c r="Q70" s="4"/>
    </row>
    <row r="71" spans="1:17" x14ac:dyDescent="0.2">
      <c r="A71" s="4">
        <v>54</v>
      </c>
      <c r="B71" s="51" t="s">
        <v>371</v>
      </c>
      <c r="C71" s="51"/>
      <c r="D71" s="16" t="s">
        <v>56</v>
      </c>
      <c r="E71" s="16"/>
      <c r="F71" s="16">
        <v>10</v>
      </c>
      <c r="G71" s="16"/>
      <c r="H71" s="16"/>
      <c r="I71" s="34">
        <f t="shared" si="3"/>
        <v>10</v>
      </c>
      <c r="J71" s="4"/>
      <c r="K71" s="4"/>
      <c r="L71" s="4"/>
      <c r="M71" s="4"/>
      <c r="N71" s="4"/>
      <c r="O71" s="4"/>
      <c r="P71" s="4"/>
      <c r="Q71" s="4"/>
    </row>
    <row r="72" spans="1:17" x14ac:dyDescent="0.2">
      <c r="A72" s="4">
        <v>55</v>
      </c>
      <c r="B72" s="51" t="s">
        <v>372</v>
      </c>
      <c r="C72" s="51"/>
      <c r="D72" s="16" t="s">
        <v>56</v>
      </c>
      <c r="E72" s="16">
        <v>24</v>
      </c>
      <c r="F72" s="16">
        <v>25</v>
      </c>
      <c r="G72" s="16"/>
      <c r="H72" s="16">
        <f>(G72/8)*12</f>
        <v>0</v>
      </c>
      <c r="I72" s="34">
        <f t="shared" si="3"/>
        <v>25</v>
      </c>
      <c r="J72" s="4"/>
      <c r="K72" s="4"/>
      <c r="L72" s="4"/>
      <c r="M72" s="4"/>
      <c r="N72" s="4"/>
      <c r="O72" s="4"/>
      <c r="P72" s="4"/>
      <c r="Q72" s="4"/>
    </row>
    <row r="73" spans="1:17" x14ac:dyDescent="0.2">
      <c r="A73" s="4">
        <v>56</v>
      </c>
      <c r="B73" s="51" t="s">
        <v>373</v>
      </c>
      <c r="C73" s="51"/>
      <c r="D73" s="56" t="s">
        <v>56</v>
      </c>
      <c r="E73" s="16">
        <v>25</v>
      </c>
      <c r="F73" s="16">
        <v>100</v>
      </c>
      <c r="G73" s="16"/>
      <c r="H73" s="16">
        <f>(G73/8)*12</f>
        <v>0</v>
      </c>
      <c r="I73" s="34">
        <f t="shared" si="3"/>
        <v>100</v>
      </c>
      <c r="J73" s="4"/>
      <c r="K73" s="4"/>
      <c r="L73" s="4"/>
      <c r="M73" s="4"/>
      <c r="N73" s="4"/>
      <c r="O73" s="4"/>
      <c r="P73" s="4"/>
      <c r="Q73" s="4"/>
    </row>
    <row r="74" spans="1:17" x14ac:dyDescent="0.2">
      <c r="A74" s="4">
        <v>57</v>
      </c>
      <c r="B74" s="51" t="s">
        <v>374</v>
      </c>
      <c r="C74" s="51"/>
      <c r="D74" s="56" t="s">
        <v>56</v>
      </c>
      <c r="E74" s="16"/>
      <c r="F74" s="16">
        <v>25</v>
      </c>
      <c r="G74" s="16"/>
      <c r="H74" s="16"/>
      <c r="I74" s="34">
        <f t="shared" si="3"/>
        <v>25</v>
      </c>
      <c r="J74" s="4"/>
      <c r="K74" s="4"/>
      <c r="L74" s="4"/>
      <c r="M74" s="4"/>
      <c r="N74" s="4"/>
      <c r="O74" s="4"/>
      <c r="P74" s="4"/>
      <c r="Q74" s="4"/>
    </row>
    <row r="75" spans="1:17" x14ac:dyDescent="0.2">
      <c r="A75" s="4">
        <v>58</v>
      </c>
      <c r="B75" s="51" t="s">
        <v>375</v>
      </c>
      <c r="C75" s="51" t="s">
        <v>338</v>
      </c>
      <c r="D75" s="56" t="s">
        <v>27</v>
      </c>
      <c r="E75" s="16">
        <v>10</v>
      </c>
      <c r="F75" s="16">
        <v>25</v>
      </c>
      <c r="G75" s="16"/>
      <c r="H75" s="16">
        <f>(G75/8)*12</f>
        <v>0</v>
      </c>
      <c r="I75" s="34">
        <f t="shared" si="3"/>
        <v>25</v>
      </c>
      <c r="J75" s="4"/>
      <c r="K75" s="4"/>
      <c r="L75" s="4"/>
      <c r="M75" s="4"/>
      <c r="N75" s="4"/>
      <c r="O75" s="4"/>
      <c r="P75" s="4"/>
      <c r="Q75" s="4"/>
    </row>
    <row r="76" spans="1:17" x14ac:dyDescent="0.2">
      <c r="A76" s="4">
        <v>59</v>
      </c>
      <c r="B76" s="51" t="s">
        <v>376</v>
      </c>
      <c r="C76" s="51" t="s">
        <v>33</v>
      </c>
      <c r="D76" s="56" t="s">
        <v>27</v>
      </c>
      <c r="E76" s="16">
        <v>20</v>
      </c>
      <c r="F76" s="16">
        <v>20</v>
      </c>
      <c r="G76" s="16"/>
      <c r="H76" s="16">
        <f>(G76/8)*12</f>
        <v>0</v>
      </c>
      <c r="I76" s="34">
        <f t="shared" si="3"/>
        <v>20</v>
      </c>
      <c r="J76" s="4"/>
      <c r="K76" s="4"/>
      <c r="L76" s="4"/>
      <c r="M76" s="4"/>
      <c r="N76" s="4"/>
      <c r="O76" s="4"/>
      <c r="P76" s="4"/>
      <c r="Q76" s="4"/>
    </row>
    <row r="77" spans="1:17" x14ac:dyDescent="0.2">
      <c r="A77" s="4">
        <v>60</v>
      </c>
      <c r="B77" s="51" t="s">
        <v>377</v>
      </c>
      <c r="C77" s="51"/>
      <c r="D77" s="56" t="s">
        <v>56</v>
      </c>
      <c r="E77" s="16">
        <v>2</v>
      </c>
      <c r="F77" s="16">
        <v>5</v>
      </c>
      <c r="G77" s="16"/>
      <c r="H77" s="16">
        <f>(G77/8)*12</f>
        <v>0</v>
      </c>
      <c r="I77" s="34">
        <f t="shared" si="3"/>
        <v>5</v>
      </c>
      <c r="J77" s="4"/>
      <c r="K77" s="4"/>
      <c r="L77" s="4"/>
      <c r="M77" s="4"/>
      <c r="N77" s="4"/>
      <c r="O77" s="4"/>
      <c r="P77" s="4"/>
      <c r="Q77" s="4"/>
    </row>
    <row r="78" spans="1:17" x14ac:dyDescent="0.2">
      <c r="A78" s="4">
        <v>61</v>
      </c>
      <c r="B78" s="51" t="s">
        <v>378</v>
      </c>
      <c r="C78" s="51"/>
      <c r="D78" s="16" t="s">
        <v>56</v>
      </c>
      <c r="E78" s="16">
        <v>10</v>
      </c>
      <c r="F78" s="16">
        <v>5</v>
      </c>
      <c r="G78" s="16"/>
      <c r="H78" s="16">
        <f>(G78/8)*12</f>
        <v>0</v>
      </c>
      <c r="I78" s="34">
        <f t="shared" si="3"/>
        <v>5</v>
      </c>
      <c r="J78" s="4"/>
      <c r="K78" s="4"/>
      <c r="L78" s="4"/>
      <c r="M78" s="4"/>
      <c r="N78" s="4"/>
      <c r="O78" s="4"/>
      <c r="P78" s="4"/>
      <c r="Q78" s="4"/>
    </row>
    <row r="79" spans="1:17" x14ac:dyDescent="0.2">
      <c r="A79" s="4">
        <v>62</v>
      </c>
      <c r="B79" s="51" t="s">
        <v>379</v>
      </c>
      <c r="C79" s="51"/>
      <c r="D79" s="16" t="s">
        <v>56</v>
      </c>
      <c r="E79" s="16"/>
      <c r="F79" s="16">
        <v>5</v>
      </c>
      <c r="G79" s="16"/>
      <c r="H79" s="16"/>
      <c r="I79" s="34">
        <f t="shared" si="3"/>
        <v>5</v>
      </c>
      <c r="J79" s="4"/>
      <c r="K79" s="4"/>
      <c r="L79" s="4"/>
      <c r="M79" s="4"/>
      <c r="N79" s="4"/>
      <c r="O79" s="4"/>
      <c r="P79" s="4"/>
      <c r="Q79" s="4"/>
    </row>
    <row r="80" spans="1:17" x14ac:dyDescent="0.2">
      <c r="A80" s="4">
        <v>63</v>
      </c>
      <c r="B80" s="51" t="s">
        <v>380</v>
      </c>
      <c r="C80" s="51"/>
      <c r="D80" s="16" t="s">
        <v>56</v>
      </c>
      <c r="E80" s="16">
        <v>10</v>
      </c>
      <c r="F80" s="16">
        <v>10</v>
      </c>
      <c r="G80" s="16"/>
      <c r="H80" s="16">
        <f t="shared" ref="H80:H95" si="5">(G80/8)*12</f>
        <v>0</v>
      </c>
      <c r="I80" s="34">
        <f t="shared" si="3"/>
        <v>10</v>
      </c>
      <c r="J80" s="4"/>
      <c r="K80" s="4"/>
      <c r="L80" s="4"/>
      <c r="M80" s="4"/>
      <c r="N80" s="4"/>
      <c r="O80" s="4"/>
      <c r="P80" s="4"/>
      <c r="Q80" s="4"/>
    </row>
    <row r="81" spans="1:17" ht="17" x14ac:dyDescent="0.2">
      <c r="A81" s="193">
        <v>64</v>
      </c>
      <c r="B81" s="194" t="s">
        <v>988</v>
      </c>
      <c r="C81" s="195"/>
      <c r="D81" s="196" t="s">
        <v>56</v>
      </c>
      <c r="E81" s="196"/>
      <c r="F81" s="196"/>
      <c r="G81" s="196"/>
      <c r="H81" s="196"/>
      <c r="I81" s="197">
        <v>10</v>
      </c>
      <c r="J81" s="4"/>
      <c r="K81" s="4"/>
      <c r="L81" s="4"/>
      <c r="M81" s="4"/>
      <c r="N81" s="4"/>
      <c r="O81" s="4"/>
      <c r="P81" s="4"/>
      <c r="Q81" s="4"/>
    </row>
    <row r="82" spans="1:17" ht="17" x14ac:dyDescent="0.2">
      <c r="A82" s="193">
        <v>65</v>
      </c>
      <c r="B82" s="194" t="s">
        <v>987</v>
      </c>
      <c r="C82" s="195"/>
      <c r="D82" s="196" t="s">
        <v>56</v>
      </c>
      <c r="E82" s="196"/>
      <c r="F82" s="196"/>
      <c r="G82" s="196"/>
      <c r="H82" s="196"/>
      <c r="I82" s="197">
        <v>10</v>
      </c>
      <c r="J82" s="4"/>
      <c r="K82" s="4"/>
      <c r="L82" s="4"/>
      <c r="M82" s="4"/>
      <c r="N82" s="4"/>
      <c r="O82" s="4"/>
      <c r="P82" s="4"/>
      <c r="Q82" s="4"/>
    </row>
    <row r="83" spans="1:17" ht="17" x14ac:dyDescent="0.2">
      <c r="A83" s="4">
        <v>66</v>
      </c>
      <c r="B83" s="19" t="s">
        <v>989</v>
      </c>
      <c r="C83" s="51"/>
      <c r="D83" s="16" t="s">
        <v>56</v>
      </c>
      <c r="E83" s="16"/>
      <c r="F83" s="16">
        <v>10</v>
      </c>
      <c r="G83" s="16">
        <v>20</v>
      </c>
      <c r="H83" s="16">
        <f t="shared" si="5"/>
        <v>30</v>
      </c>
      <c r="I83" s="34">
        <v>25</v>
      </c>
      <c r="J83" s="4"/>
      <c r="K83" s="4"/>
      <c r="L83" s="4"/>
      <c r="M83" s="4"/>
      <c r="N83" s="4"/>
      <c r="O83" s="4"/>
      <c r="P83" s="4"/>
      <c r="Q83" s="4"/>
    </row>
    <row r="84" spans="1:17" ht="17" x14ac:dyDescent="0.2">
      <c r="A84" s="4">
        <v>67</v>
      </c>
      <c r="B84" s="19" t="s">
        <v>990</v>
      </c>
      <c r="C84" s="51"/>
      <c r="D84" s="16" t="s">
        <v>56</v>
      </c>
      <c r="E84" s="16"/>
      <c r="F84" s="16">
        <v>10</v>
      </c>
      <c r="G84" s="16">
        <v>7</v>
      </c>
      <c r="H84" s="16">
        <f t="shared" si="5"/>
        <v>10.5</v>
      </c>
      <c r="I84" s="34">
        <v>42</v>
      </c>
      <c r="J84" s="4"/>
      <c r="K84" s="4"/>
      <c r="L84" s="4"/>
      <c r="M84" s="4"/>
      <c r="N84" s="4"/>
      <c r="O84" s="4"/>
      <c r="P84" s="4"/>
      <c r="Q84" s="4"/>
    </row>
    <row r="85" spans="1:17" ht="17" x14ac:dyDescent="0.2">
      <c r="A85" s="4">
        <v>68</v>
      </c>
      <c r="B85" s="19" t="s">
        <v>991</v>
      </c>
      <c r="C85" s="51"/>
      <c r="D85" s="35" t="s">
        <v>56</v>
      </c>
      <c r="E85" s="16"/>
      <c r="F85" s="16">
        <v>10</v>
      </c>
      <c r="G85" s="35">
        <v>17</v>
      </c>
      <c r="H85" s="16">
        <f t="shared" si="5"/>
        <v>25.5</v>
      </c>
      <c r="I85" s="34">
        <v>87</v>
      </c>
      <c r="J85" s="4"/>
      <c r="K85" s="4"/>
      <c r="L85" s="4"/>
      <c r="M85" s="4"/>
      <c r="N85" s="4"/>
      <c r="O85" s="4"/>
      <c r="P85" s="4"/>
      <c r="Q85" s="4"/>
    </row>
    <row r="86" spans="1:17" ht="17" x14ac:dyDescent="0.2">
      <c r="A86" s="4">
        <v>69</v>
      </c>
      <c r="B86" s="19" t="s">
        <v>381</v>
      </c>
      <c r="C86" s="51"/>
      <c r="D86" s="35" t="s">
        <v>34</v>
      </c>
      <c r="E86" s="16"/>
      <c r="F86" s="16">
        <v>5</v>
      </c>
      <c r="G86" s="35">
        <v>12</v>
      </c>
      <c r="H86" s="16">
        <f t="shared" si="5"/>
        <v>18</v>
      </c>
      <c r="I86" s="34">
        <f>F86+(H86*3)</f>
        <v>59</v>
      </c>
      <c r="J86" s="4"/>
      <c r="K86" s="4"/>
      <c r="L86" s="4"/>
      <c r="M86" s="4"/>
      <c r="N86" s="4"/>
      <c r="O86" s="4"/>
      <c r="P86" s="4"/>
      <c r="Q86" s="4"/>
    </row>
    <row r="87" spans="1:17" ht="17" x14ac:dyDescent="0.2">
      <c r="A87" s="4">
        <v>70</v>
      </c>
      <c r="B87" s="19" t="s">
        <v>382</v>
      </c>
      <c r="C87" s="51" t="s">
        <v>33</v>
      </c>
      <c r="D87" s="35" t="s">
        <v>34</v>
      </c>
      <c r="E87" s="16"/>
      <c r="F87" s="16">
        <v>10</v>
      </c>
      <c r="G87" s="35">
        <v>13</v>
      </c>
      <c r="H87" s="16">
        <f t="shared" si="5"/>
        <v>19.5</v>
      </c>
      <c r="I87" s="34">
        <v>69</v>
      </c>
      <c r="J87" s="4"/>
      <c r="K87" s="4"/>
      <c r="L87" s="4"/>
      <c r="M87" s="4"/>
      <c r="N87" s="4"/>
      <c r="O87" s="4"/>
      <c r="P87" s="4"/>
      <c r="Q87" s="4"/>
    </row>
    <row r="88" spans="1:17" ht="17" x14ac:dyDescent="0.2">
      <c r="A88" s="4">
        <v>71</v>
      </c>
      <c r="B88" s="19" t="s">
        <v>992</v>
      </c>
      <c r="C88" s="51"/>
      <c r="D88" s="35" t="s">
        <v>56</v>
      </c>
      <c r="E88" s="16"/>
      <c r="F88" s="16">
        <v>10</v>
      </c>
      <c r="G88" s="35">
        <v>13</v>
      </c>
      <c r="H88" s="16">
        <f t="shared" si="5"/>
        <v>19.5</v>
      </c>
      <c r="I88" s="34">
        <v>69</v>
      </c>
      <c r="J88" s="4"/>
      <c r="K88" s="4"/>
      <c r="L88" s="4"/>
      <c r="M88" s="4"/>
      <c r="N88" s="4"/>
      <c r="O88" s="4"/>
      <c r="P88" s="4"/>
      <c r="Q88" s="4"/>
    </row>
    <row r="89" spans="1:17" ht="17" x14ac:dyDescent="0.2">
      <c r="A89" s="4">
        <v>72</v>
      </c>
      <c r="B89" s="19" t="s">
        <v>383</v>
      </c>
      <c r="C89" s="51"/>
      <c r="D89" s="35" t="s">
        <v>34</v>
      </c>
      <c r="E89" s="16"/>
      <c r="F89" s="16">
        <v>5</v>
      </c>
      <c r="G89" s="35">
        <v>7</v>
      </c>
      <c r="H89" s="16">
        <f t="shared" si="5"/>
        <v>10.5</v>
      </c>
      <c r="I89" s="34">
        <v>37</v>
      </c>
      <c r="J89" s="4"/>
      <c r="K89" s="4"/>
      <c r="L89" s="4"/>
      <c r="M89" s="4"/>
      <c r="N89" s="4"/>
      <c r="O89" s="4"/>
      <c r="P89" s="4"/>
      <c r="Q89" s="4"/>
    </row>
    <row r="90" spans="1:17" ht="17" x14ac:dyDescent="0.2">
      <c r="A90" s="4">
        <v>73</v>
      </c>
      <c r="B90" s="19" t="s">
        <v>384</v>
      </c>
      <c r="C90" s="51"/>
      <c r="D90" s="35" t="s">
        <v>34</v>
      </c>
      <c r="E90" s="16"/>
      <c r="F90" s="16">
        <v>5</v>
      </c>
      <c r="G90" s="35">
        <v>7</v>
      </c>
      <c r="H90" s="16">
        <f t="shared" si="5"/>
        <v>10.5</v>
      </c>
      <c r="I90" s="34">
        <v>37</v>
      </c>
      <c r="J90" s="4"/>
      <c r="K90" s="4"/>
      <c r="L90" s="4"/>
      <c r="M90" s="4"/>
      <c r="N90" s="4"/>
      <c r="O90" s="4"/>
      <c r="P90" s="4"/>
      <c r="Q90" s="4"/>
    </row>
    <row r="91" spans="1:17" ht="17" x14ac:dyDescent="0.2">
      <c r="A91" s="4">
        <v>74</v>
      </c>
      <c r="B91" s="19" t="s">
        <v>385</v>
      </c>
      <c r="C91" s="51"/>
      <c r="D91" s="35" t="s">
        <v>34</v>
      </c>
      <c r="E91" s="16"/>
      <c r="F91" s="16">
        <v>5</v>
      </c>
      <c r="G91" s="35">
        <v>7</v>
      </c>
      <c r="H91" s="16">
        <f t="shared" si="5"/>
        <v>10.5</v>
      </c>
      <c r="I91" s="34">
        <v>37</v>
      </c>
      <c r="J91" s="4"/>
      <c r="K91" s="4"/>
      <c r="L91" s="4"/>
      <c r="M91" s="4"/>
      <c r="N91" s="4"/>
      <c r="O91" s="4"/>
      <c r="P91" s="4"/>
      <c r="Q91" s="4"/>
    </row>
    <row r="92" spans="1:17" ht="17" x14ac:dyDescent="0.2">
      <c r="A92" s="4">
        <v>75</v>
      </c>
      <c r="B92" s="19" t="s">
        <v>386</v>
      </c>
      <c r="C92" s="51"/>
      <c r="D92" s="35" t="s">
        <v>56</v>
      </c>
      <c r="E92" s="16"/>
      <c r="F92" s="16">
        <v>5</v>
      </c>
      <c r="G92" s="35">
        <v>13</v>
      </c>
      <c r="H92" s="16">
        <f t="shared" si="5"/>
        <v>19.5</v>
      </c>
      <c r="I92" s="34">
        <v>64</v>
      </c>
      <c r="J92" s="4"/>
      <c r="K92" s="4"/>
      <c r="L92" s="4"/>
      <c r="M92" s="4"/>
      <c r="N92" s="4"/>
      <c r="O92" s="4"/>
      <c r="P92" s="4"/>
      <c r="Q92" s="4"/>
    </row>
    <row r="93" spans="1:17" x14ac:dyDescent="0.2">
      <c r="A93" s="4">
        <v>76</v>
      </c>
      <c r="B93" s="51" t="s">
        <v>387</v>
      </c>
      <c r="C93" s="51"/>
      <c r="D93" s="16" t="s">
        <v>56</v>
      </c>
      <c r="E93" s="16">
        <v>5</v>
      </c>
      <c r="F93" s="16">
        <f t="shared" ref="F93" si="6">E93*2</f>
        <v>10</v>
      </c>
      <c r="G93" s="16"/>
      <c r="H93" s="16">
        <f t="shared" si="5"/>
        <v>0</v>
      </c>
      <c r="I93" s="34">
        <f>F93+(H93*3)</f>
        <v>10</v>
      </c>
      <c r="J93" s="4"/>
      <c r="K93" s="4"/>
      <c r="L93" s="4"/>
      <c r="M93" s="4"/>
      <c r="N93" s="4"/>
      <c r="O93" s="4"/>
      <c r="P93" s="4"/>
      <c r="Q93" s="4"/>
    </row>
    <row r="94" spans="1:17" ht="17" x14ac:dyDescent="0.2">
      <c r="A94" s="4">
        <v>77</v>
      </c>
      <c r="B94" s="85" t="s">
        <v>953</v>
      </c>
      <c r="C94" s="51"/>
      <c r="D94" s="16" t="s">
        <v>56</v>
      </c>
      <c r="E94" s="16"/>
      <c r="F94" s="16"/>
      <c r="G94" s="86">
        <v>17</v>
      </c>
      <c r="H94" s="16">
        <f t="shared" si="5"/>
        <v>25.5</v>
      </c>
      <c r="I94" s="34">
        <v>77</v>
      </c>
      <c r="J94" s="4"/>
      <c r="K94" s="4"/>
      <c r="L94" s="4"/>
      <c r="M94" s="4"/>
      <c r="N94" s="4"/>
      <c r="O94" s="4"/>
      <c r="P94" s="4"/>
      <c r="Q94" s="4"/>
    </row>
    <row r="95" spans="1:17" ht="17" x14ac:dyDescent="0.2">
      <c r="A95" s="4">
        <v>78</v>
      </c>
      <c r="B95" s="85" t="s">
        <v>954</v>
      </c>
      <c r="C95" s="51"/>
      <c r="D95" s="16" t="s">
        <v>56</v>
      </c>
      <c r="E95" s="16"/>
      <c r="F95" s="16"/>
      <c r="G95" s="86">
        <v>5</v>
      </c>
      <c r="H95" s="16">
        <f t="shared" si="5"/>
        <v>7.5</v>
      </c>
      <c r="I95" s="34">
        <v>23</v>
      </c>
      <c r="J95" s="4"/>
      <c r="K95" s="4"/>
      <c r="L95" s="4"/>
      <c r="M95" s="4"/>
      <c r="N95" s="4"/>
      <c r="O95" s="4"/>
      <c r="P95" s="4"/>
      <c r="Q95" s="4"/>
    </row>
    <row r="96" spans="1:17" ht="17" x14ac:dyDescent="0.2">
      <c r="A96" s="4"/>
      <c r="B96" s="87" t="s">
        <v>396</v>
      </c>
      <c r="C96" s="51"/>
      <c r="D96" s="16"/>
      <c r="E96" s="16"/>
      <c r="F96" s="16"/>
      <c r="G96" s="86"/>
      <c r="H96" s="16"/>
      <c r="I96" s="34"/>
      <c r="J96" s="4"/>
      <c r="K96" s="4"/>
      <c r="L96" s="4"/>
      <c r="M96" s="4"/>
      <c r="N96" s="4"/>
      <c r="O96" s="4"/>
      <c r="P96" s="4"/>
      <c r="Q96" s="4"/>
    </row>
    <row r="97" spans="1:17" s="189" customFormat="1" ht="17" x14ac:dyDescent="0.2">
      <c r="A97" s="165">
        <v>79</v>
      </c>
      <c r="B97" s="160" t="s">
        <v>397</v>
      </c>
      <c r="C97" s="158"/>
      <c r="D97" s="188" t="s">
        <v>27</v>
      </c>
      <c r="E97" s="188"/>
      <c r="F97" s="188">
        <v>4000</v>
      </c>
      <c r="G97" s="217"/>
      <c r="H97" s="188"/>
      <c r="I97" s="183">
        <f>F97+(H97*3)</f>
        <v>4000</v>
      </c>
      <c r="J97" s="165"/>
      <c r="K97" s="165"/>
      <c r="L97" s="165"/>
      <c r="M97" s="165"/>
      <c r="N97" s="165"/>
      <c r="O97" s="165"/>
      <c r="P97" s="165"/>
      <c r="Q97" s="165"/>
    </row>
    <row r="98" spans="1:17" ht="17" x14ac:dyDescent="0.2">
      <c r="A98" s="4">
        <v>80</v>
      </c>
      <c r="B98" s="85" t="s">
        <v>398</v>
      </c>
      <c r="C98" s="51"/>
      <c r="D98" s="16" t="s">
        <v>56</v>
      </c>
      <c r="E98" s="16"/>
      <c r="F98" s="16">
        <v>400</v>
      </c>
      <c r="G98" s="86"/>
      <c r="H98" s="16"/>
      <c r="I98" s="34">
        <f>F98+(H98*3)</f>
        <v>400</v>
      </c>
      <c r="J98" s="4"/>
      <c r="K98" s="4"/>
      <c r="L98" s="4"/>
      <c r="M98" s="4"/>
      <c r="N98" s="4"/>
      <c r="O98" s="4"/>
      <c r="P98" s="4"/>
      <c r="Q98" s="4"/>
    </row>
    <row r="99" spans="1:17" ht="17" x14ac:dyDescent="0.2">
      <c r="A99" s="4">
        <v>81</v>
      </c>
      <c r="B99" s="85" t="s">
        <v>399</v>
      </c>
      <c r="C99" s="51" t="s">
        <v>400</v>
      </c>
      <c r="D99" s="16" t="s">
        <v>56</v>
      </c>
      <c r="E99" s="16"/>
      <c r="F99" s="16">
        <v>5</v>
      </c>
      <c r="G99" s="86"/>
      <c r="H99" s="16"/>
      <c r="I99" s="34">
        <f>F99+(H99*3)</f>
        <v>5</v>
      </c>
      <c r="J99" s="4"/>
      <c r="K99" s="4"/>
      <c r="L99" s="4"/>
      <c r="M99" s="4"/>
      <c r="N99" s="4"/>
      <c r="O99" s="4"/>
      <c r="P99" s="4"/>
      <c r="Q99" s="4"/>
    </row>
    <row r="100" spans="1:17" ht="18" thickBot="1" x14ac:dyDescent="0.25">
      <c r="A100" s="4">
        <v>82</v>
      </c>
      <c r="B100" s="85" t="s">
        <v>401</v>
      </c>
      <c r="C100" s="51"/>
      <c r="D100" s="16" t="s">
        <v>27</v>
      </c>
      <c r="E100" s="16"/>
      <c r="F100" s="16">
        <v>50</v>
      </c>
      <c r="G100" s="86"/>
      <c r="H100" s="16"/>
      <c r="I100" s="34">
        <f>F100+(H100*3)</f>
        <v>50</v>
      </c>
      <c r="J100" s="4"/>
      <c r="K100" s="4"/>
      <c r="L100" s="4"/>
      <c r="M100" s="4"/>
      <c r="N100" s="4"/>
      <c r="O100" s="4"/>
      <c r="P100" s="4"/>
      <c r="Q100" s="4"/>
    </row>
    <row r="101" spans="1:17" ht="26" customHeight="1" thickBot="1" x14ac:dyDescent="0.25">
      <c r="A101" s="218" t="s">
        <v>111</v>
      </c>
      <c r="B101" s="219"/>
      <c r="C101" s="219"/>
      <c r="D101" s="219"/>
      <c r="E101" s="219"/>
      <c r="F101" s="219"/>
      <c r="G101" s="219"/>
      <c r="H101" s="219"/>
      <c r="I101" s="219"/>
      <c r="J101" s="220"/>
      <c r="K101" s="46"/>
      <c r="L101" s="218" t="s">
        <v>112</v>
      </c>
      <c r="M101" s="219"/>
      <c r="N101" s="220"/>
      <c r="O101" s="45"/>
    </row>
    <row r="102" spans="1:17" x14ac:dyDescent="0.2">
      <c r="E102" s="28"/>
      <c r="F102" s="28"/>
      <c r="G102" s="28"/>
      <c r="H102" s="28"/>
      <c r="I102" s="29"/>
    </row>
    <row r="103" spans="1:17" x14ac:dyDescent="0.2">
      <c r="E103" s="28"/>
      <c r="F103" s="28"/>
      <c r="G103" s="28"/>
      <c r="H103" s="28"/>
      <c r="I103" s="29"/>
    </row>
    <row r="104" spans="1:17" customFormat="1" x14ac:dyDescent="0.2">
      <c r="A104" s="79" t="s">
        <v>181</v>
      </c>
    </row>
    <row r="105" spans="1:17" customFormat="1" x14ac:dyDescent="0.2">
      <c r="A105" s="79" t="s">
        <v>116</v>
      </c>
    </row>
    <row r="106" spans="1:17" customFormat="1" x14ac:dyDescent="0.2">
      <c r="A106" s="79" t="s">
        <v>117</v>
      </c>
    </row>
    <row r="107" spans="1:17" customFormat="1" x14ac:dyDescent="0.2">
      <c r="A107" s="79" t="s">
        <v>402</v>
      </c>
    </row>
    <row r="108" spans="1:17" customFormat="1" x14ac:dyDescent="0.2">
      <c r="A108" s="79"/>
    </row>
    <row r="109" spans="1:17" customFormat="1" x14ac:dyDescent="0.2">
      <c r="A109" s="63" t="s">
        <v>984</v>
      </c>
    </row>
    <row r="110" spans="1:17" x14ac:dyDescent="0.2">
      <c r="E110" s="36"/>
      <c r="F110" s="36"/>
      <c r="G110" s="36"/>
      <c r="H110" s="36"/>
      <c r="I110" s="37"/>
    </row>
    <row r="111" spans="1:17" x14ac:dyDescent="0.2">
      <c r="B111" s="2" t="s">
        <v>121</v>
      </c>
      <c r="E111" s="36"/>
      <c r="F111" s="36"/>
      <c r="G111" s="36"/>
      <c r="H111" s="36"/>
      <c r="I111" s="37"/>
    </row>
    <row r="112" spans="1:17" x14ac:dyDescent="0.2">
      <c r="E112" s="36"/>
      <c r="F112" s="36"/>
      <c r="G112" s="36"/>
      <c r="H112" s="36"/>
      <c r="I112" s="37" t="s">
        <v>122</v>
      </c>
    </row>
    <row r="113" spans="5:9" x14ac:dyDescent="0.2">
      <c r="E113" s="36"/>
      <c r="F113" s="36"/>
      <c r="G113" s="36"/>
      <c r="H113" s="36"/>
      <c r="I113" s="37"/>
    </row>
    <row r="114" spans="5:9" x14ac:dyDescent="0.2">
      <c r="E114" s="36"/>
      <c r="F114" s="36"/>
      <c r="G114" s="36"/>
      <c r="H114" s="36"/>
      <c r="I114" s="37"/>
    </row>
    <row r="115" spans="5:9" x14ac:dyDescent="0.2">
      <c r="E115" s="36"/>
      <c r="F115" s="36"/>
      <c r="G115" s="36"/>
      <c r="H115" s="36"/>
      <c r="I115" s="37"/>
    </row>
    <row r="116" spans="5:9" x14ac:dyDescent="0.2">
      <c r="E116" s="36"/>
      <c r="F116" s="36"/>
      <c r="G116" s="36"/>
      <c r="H116" s="36"/>
      <c r="I116" s="37"/>
    </row>
    <row r="117" spans="5:9" x14ac:dyDescent="0.2">
      <c r="E117" s="36"/>
      <c r="F117" s="36"/>
      <c r="G117" s="36"/>
      <c r="H117" s="36"/>
      <c r="I117" s="37"/>
    </row>
    <row r="118" spans="5:9" x14ac:dyDescent="0.2">
      <c r="E118" s="36"/>
      <c r="F118" s="36"/>
      <c r="G118" s="36"/>
      <c r="H118" s="36"/>
      <c r="I118" s="37"/>
    </row>
    <row r="119" spans="5:9" x14ac:dyDescent="0.2">
      <c r="E119" s="36"/>
      <c r="F119" s="36"/>
      <c r="G119" s="36"/>
      <c r="H119" s="36"/>
      <c r="I119" s="37"/>
    </row>
    <row r="120" spans="5:9" x14ac:dyDescent="0.2">
      <c r="E120" s="36"/>
      <c r="F120" s="36"/>
      <c r="G120" s="36"/>
      <c r="H120" s="36"/>
      <c r="I120" s="37"/>
    </row>
    <row r="121" spans="5:9" x14ac:dyDescent="0.2">
      <c r="E121" s="36"/>
      <c r="F121" s="36"/>
      <c r="G121" s="36"/>
      <c r="H121" s="36"/>
      <c r="I121" s="37"/>
    </row>
    <row r="122" spans="5:9" x14ac:dyDescent="0.2">
      <c r="E122" s="36"/>
      <c r="F122" s="36"/>
      <c r="G122" s="36"/>
      <c r="H122" s="36"/>
      <c r="I122" s="37"/>
    </row>
    <row r="123" spans="5:9" x14ac:dyDescent="0.2">
      <c r="E123" s="36"/>
      <c r="F123" s="36"/>
      <c r="G123" s="36"/>
      <c r="H123" s="36"/>
      <c r="I123" s="37"/>
    </row>
    <row r="124" spans="5:9" x14ac:dyDescent="0.2">
      <c r="E124" s="36"/>
      <c r="F124" s="36"/>
      <c r="G124" s="36"/>
      <c r="H124" s="36"/>
      <c r="I124" s="37"/>
    </row>
    <row r="125" spans="5:9" x14ac:dyDescent="0.2">
      <c r="E125" s="36"/>
      <c r="F125" s="36"/>
      <c r="G125" s="36"/>
      <c r="H125" s="36"/>
      <c r="I125" s="37"/>
    </row>
    <row r="126" spans="5:9" x14ac:dyDescent="0.2">
      <c r="E126" s="36"/>
      <c r="F126" s="36"/>
      <c r="G126" s="36"/>
      <c r="H126" s="36"/>
      <c r="I126" s="37"/>
    </row>
    <row r="127" spans="5:9" x14ac:dyDescent="0.2">
      <c r="E127" s="36"/>
      <c r="F127" s="36"/>
      <c r="G127" s="36"/>
      <c r="H127" s="36"/>
      <c r="I127" s="37"/>
    </row>
    <row r="128" spans="5:9" x14ac:dyDescent="0.2">
      <c r="E128" s="36"/>
      <c r="F128" s="36"/>
      <c r="G128" s="36"/>
      <c r="H128" s="36"/>
      <c r="I128" s="37"/>
    </row>
    <row r="129" spans="5:9" x14ac:dyDescent="0.2">
      <c r="E129" s="36"/>
      <c r="F129" s="36"/>
      <c r="G129" s="36"/>
      <c r="H129" s="36"/>
      <c r="I129" s="37"/>
    </row>
    <row r="130" spans="5:9" x14ac:dyDescent="0.2">
      <c r="E130" s="36"/>
      <c r="F130" s="36"/>
      <c r="G130" s="36"/>
      <c r="H130" s="36"/>
      <c r="I130" s="37"/>
    </row>
    <row r="131" spans="5:9" x14ac:dyDescent="0.2">
      <c r="E131" s="36"/>
      <c r="F131" s="36"/>
      <c r="G131" s="36"/>
      <c r="H131" s="36"/>
      <c r="I131" s="37"/>
    </row>
    <row r="132" spans="5:9" x14ac:dyDescent="0.2">
      <c r="E132" s="36"/>
      <c r="F132" s="36"/>
      <c r="G132" s="36"/>
      <c r="H132" s="36"/>
      <c r="I132" s="37"/>
    </row>
    <row r="133" spans="5:9" x14ac:dyDescent="0.2">
      <c r="E133" s="36"/>
      <c r="F133" s="36"/>
      <c r="G133" s="36"/>
      <c r="H133" s="36"/>
      <c r="I133" s="37"/>
    </row>
    <row r="134" spans="5:9" x14ac:dyDescent="0.2">
      <c r="E134" s="36"/>
      <c r="F134" s="36"/>
      <c r="G134" s="36"/>
      <c r="H134" s="36"/>
      <c r="I134" s="37"/>
    </row>
    <row r="135" spans="5:9" x14ac:dyDescent="0.2">
      <c r="E135" s="36"/>
      <c r="F135" s="36"/>
      <c r="G135" s="36"/>
      <c r="H135" s="36"/>
      <c r="I135" s="37"/>
    </row>
    <row r="136" spans="5:9" x14ac:dyDescent="0.2">
      <c r="E136" s="38"/>
      <c r="F136" s="38"/>
      <c r="G136" s="38"/>
      <c r="H136" s="38"/>
      <c r="I136" s="39"/>
    </row>
    <row r="137" spans="5:9" x14ac:dyDescent="0.2">
      <c r="E137" s="38"/>
      <c r="F137" s="38"/>
      <c r="G137" s="38"/>
      <c r="H137" s="38"/>
      <c r="I137" s="39"/>
    </row>
    <row r="138" spans="5:9" x14ac:dyDescent="0.2">
      <c r="E138" s="38"/>
      <c r="F138" s="38"/>
      <c r="G138" s="38"/>
      <c r="H138" s="38"/>
      <c r="I138" s="39"/>
    </row>
    <row r="139" spans="5:9" x14ac:dyDescent="0.2">
      <c r="E139" s="38"/>
      <c r="F139" s="38"/>
      <c r="G139" s="38"/>
      <c r="H139" s="38"/>
      <c r="I139" s="39"/>
    </row>
    <row r="140" spans="5:9" x14ac:dyDescent="0.2">
      <c r="E140" s="38"/>
      <c r="F140" s="38"/>
      <c r="G140" s="38"/>
      <c r="H140" s="38"/>
      <c r="I140" s="39"/>
    </row>
    <row r="141" spans="5:9" x14ac:dyDescent="0.2">
      <c r="E141" s="38"/>
      <c r="F141" s="38"/>
      <c r="G141" s="38"/>
      <c r="H141" s="38"/>
      <c r="I141" s="39"/>
    </row>
    <row r="142" spans="5:9" x14ac:dyDescent="0.2">
      <c r="E142" s="38"/>
      <c r="F142" s="38"/>
      <c r="G142" s="38"/>
      <c r="H142" s="38"/>
      <c r="I142" s="39"/>
    </row>
    <row r="143" spans="5:9" x14ac:dyDescent="0.2">
      <c r="E143" s="38"/>
      <c r="F143" s="38"/>
      <c r="G143" s="38"/>
      <c r="H143" s="38"/>
      <c r="I143" s="39"/>
    </row>
    <row r="144" spans="5:9" x14ac:dyDescent="0.2">
      <c r="E144" s="38"/>
      <c r="F144" s="38"/>
      <c r="G144" s="38"/>
      <c r="H144" s="38"/>
      <c r="I144" s="39"/>
    </row>
    <row r="145" spans="5:9" x14ac:dyDescent="0.2">
      <c r="E145" s="38"/>
      <c r="F145" s="38"/>
      <c r="G145" s="38"/>
      <c r="H145" s="38"/>
      <c r="I145" s="39"/>
    </row>
    <row r="146" spans="5:9" x14ac:dyDescent="0.2">
      <c r="E146" s="38"/>
      <c r="F146" s="38"/>
      <c r="G146" s="38"/>
      <c r="H146" s="38"/>
      <c r="I146" s="39"/>
    </row>
    <row r="147" spans="5:9" x14ac:dyDescent="0.2">
      <c r="E147" s="38"/>
      <c r="F147" s="38"/>
      <c r="G147" s="38"/>
      <c r="H147" s="38"/>
      <c r="I147" s="39"/>
    </row>
    <row r="148" spans="5:9" x14ac:dyDescent="0.2">
      <c r="E148" s="38"/>
      <c r="F148" s="38"/>
      <c r="G148" s="38"/>
      <c r="H148" s="38"/>
      <c r="I148" s="39"/>
    </row>
    <row r="149" spans="5:9" x14ac:dyDescent="0.2">
      <c r="E149" s="38"/>
      <c r="F149" s="38"/>
      <c r="G149" s="38"/>
      <c r="H149" s="38"/>
      <c r="I149" s="39"/>
    </row>
    <row r="150" spans="5:9" x14ac:dyDescent="0.2">
      <c r="E150" s="38"/>
      <c r="F150" s="38"/>
      <c r="G150" s="38"/>
      <c r="H150" s="38"/>
      <c r="I150" s="39"/>
    </row>
    <row r="151" spans="5:9" x14ac:dyDescent="0.2">
      <c r="E151" s="38"/>
      <c r="F151" s="38"/>
      <c r="G151" s="38"/>
      <c r="H151" s="38"/>
      <c r="I151" s="39"/>
    </row>
    <row r="152" spans="5:9" x14ac:dyDescent="0.2">
      <c r="E152" s="38"/>
      <c r="F152" s="38"/>
      <c r="G152" s="38"/>
      <c r="H152" s="38"/>
      <c r="I152" s="39"/>
    </row>
    <row r="153" spans="5:9" x14ac:dyDescent="0.2">
      <c r="E153" s="38"/>
      <c r="F153" s="38"/>
      <c r="G153" s="38"/>
      <c r="H153" s="38"/>
      <c r="I153" s="39"/>
    </row>
    <row r="154" spans="5:9" x14ac:dyDescent="0.2">
      <c r="E154" s="38"/>
      <c r="F154" s="38"/>
      <c r="G154" s="38"/>
      <c r="H154" s="38"/>
      <c r="I154" s="39"/>
    </row>
    <row r="155" spans="5:9" x14ac:dyDescent="0.2">
      <c r="E155" s="38"/>
      <c r="F155" s="38"/>
      <c r="G155" s="38"/>
      <c r="H155" s="38"/>
      <c r="I155" s="39"/>
    </row>
    <row r="156" spans="5:9" x14ac:dyDescent="0.2">
      <c r="E156" s="38"/>
      <c r="F156" s="38"/>
      <c r="G156" s="38"/>
      <c r="H156" s="38"/>
      <c r="I156" s="39"/>
    </row>
    <row r="157" spans="5:9" x14ac:dyDescent="0.2">
      <c r="E157" s="38"/>
      <c r="F157" s="38"/>
      <c r="G157" s="38"/>
      <c r="H157" s="38"/>
      <c r="I157" s="39"/>
    </row>
    <row r="158" spans="5:9" x14ac:dyDescent="0.2">
      <c r="E158" s="38"/>
      <c r="F158" s="38"/>
      <c r="G158" s="38"/>
      <c r="H158" s="38"/>
      <c r="I158" s="39"/>
    </row>
    <row r="159" spans="5:9" x14ac:dyDescent="0.2">
      <c r="E159" s="38"/>
      <c r="F159" s="38"/>
      <c r="G159" s="38"/>
      <c r="H159" s="38"/>
      <c r="I159" s="39"/>
    </row>
    <row r="160" spans="5:9" x14ac:dyDescent="0.2">
      <c r="E160" s="38"/>
      <c r="F160" s="38"/>
      <c r="G160" s="38"/>
      <c r="H160" s="38"/>
      <c r="I160" s="39"/>
    </row>
    <row r="161" spans="5:9" x14ac:dyDescent="0.2">
      <c r="E161" s="38"/>
      <c r="F161" s="38"/>
      <c r="G161" s="38"/>
      <c r="H161" s="38"/>
      <c r="I161" s="39"/>
    </row>
    <row r="162" spans="5:9" x14ac:dyDescent="0.2">
      <c r="E162" s="38"/>
      <c r="F162" s="38"/>
      <c r="G162" s="38"/>
      <c r="H162" s="38"/>
      <c r="I162" s="39"/>
    </row>
    <row r="163" spans="5:9" x14ac:dyDescent="0.2">
      <c r="E163" s="38"/>
      <c r="F163" s="38"/>
      <c r="G163" s="38"/>
      <c r="H163" s="38"/>
      <c r="I163" s="39"/>
    </row>
    <row r="164" spans="5:9" x14ac:dyDescent="0.2">
      <c r="E164" s="38"/>
      <c r="F164" s="38"/>
      <c r="G164" s="38"/>
      <c r="H164" s="38"/>
      <c r="I164" s="39"/>
    </row>
    <row r="165" spans="5:9" x14ac:dyDescent="0.2">
      <c r="E165" s="38"/>
      <c r="F165" s="38"/>
      <c r="G165" s="38"/>
      <c r="H165" s="38"/>
      <c r="I165" s="39"/>
    </row>
    <row r="166" spans="5:9" x14ac:dyDescent="0.2">
      <c r="E166" s="38"/>
      <c r="F166" s="38"/>
      <c r="G166" s="38"/>
      <c r="H166" s="38"/>
      <c r="I166" s="39"/>
    </row>
    <row r="167" spans="5:9" x14ac:dyDescent="0.2">
      <c r="E167" s="38"/>
      <c r="F167" s="38"/>
      <c r="G167" s="38"/>
      <c r="H167" s="38"/>
      <c r="I167" s="39"/>
    </row>
    <row r="168" spans="5:9" x14ac:dyDescent="0.2">
      <c r="E168" s="38"/>
      <c r="F168" s="38"/>
      <c r="G168" s="38"/>
      <c r="H168" s="38"/>
      <c r="I168" s="39"/>
    </row>
    <row r="169" spans="5:9" x14ac:dyDescent="0.2">
      <c r="E169" s="38"/>
      <c r="F169" s="38"/>
      <c r="G169" s="38"/>
      <c r="H169" s="38"/>
      <c r="I169" s="39"/>
    </row>
    <row r="170" spans="5:9" x14ac:dyDescent="0.2">
      <c r="E170" s="38"/>
      <c r="F170" s="38"/>
      <c r="G170" s="38"/>
      <c r="H170" s="38"/>
      <c r="I170" s="39"/>
    </row>
    <row r="171" spans="5:9" x14ac:dyDescent="0.2">
      <c r="E171" s="38"/>
      <c r="F171" s="38"/>
      <c r="G171" s="38"/>
      <c r="H171" s="38"/>
      <c r="I171" s="39"/>
    </row>
    <row r="172" spans="5:9" x14ac:dyDescent="0.2">
      <c r="E172" s="38"/>
      <c r="F172" s="38"/>
      <c r="G172" s="38"/>
      <c r="H172" s="38"/>
      <c r="I172" s="39"/>
    </row>
    <row r="173" spans="5:9" x14ac:dyDescent="0.2">
      <c r="E173" s="38"/>
      <c r="F173" s="38"/>
      <c r="G173" s="38"/>
      <c r="H173" s="38"/>
      <c r="I173" s="39"/>
    </row>
    <row r="174" spans="5:9" x14ac:dyDescent="0.2">
      <c r="E174" s="38"/>
      <c r="F174" s="38"/>
      <c r="G174" s="38"/>
      <c r="H174" s="38"/>
      <c r="I174" s="39"/>
    </row>
    <row r="175" spans="5:9" x14ac:dyDescent="0.2">
      <c r="E175" s="38"/>
      <c r="F175" s="38"/>
      <c r="G175" s="38"/>
      <c r="H175" s="38"/>
      <c r="I175" s="39"/>
    </row>
    <row r="176" spans="5:9" x14ac:dyDescent="0.2">
      <c r="E176" s="38"/>
      <c r="F176" s="38"/>
      <c r="G176" s="38"/>
      <c r="H176" s="38"/>
      <c r="I176" s="39"/>
    </row>
    <row r="177" spans="5:9" x14ac:dyDescent="0.2">
      <c r="E177" s="38"/>
      <c r="F177" s="38"/>
      <c r="G177" s="38"/>
      <c r="H177" s="38"/>
      <c r="I177" s="39"/>
    </row>
  </sheetData>
  <mergeCells count="3">
    <mergeCell ref="A12:Q12"/>
    <mergeCell ref="A101:J101"/>
    <mergeCell ref="L101:N101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99"/>
  <sheetViews>
    <sheetView topLeftCell="A13" workbookViewId="0">
      <selection activeCell="A31" sqref="A31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83203125" style="2"/>
    <col min="4" max="4" width="10.1640625" style="27" customWidth="1"/>
    <col min="5" max="5" width="21.1640625" style="2" customWidth="1"/>
    <col min="6" max="6" width="13.1640625" style="2" customWidth="1"/>
    <col min="7" max="7" width="16" style="2" customWidth="1"/>
    <col min="8" max="8" width="14.83203125" style="2" customWidth="1"/>
    <col min="9" max="9" width="15.6640625" style="2" customWidth="1"/>
    <col min="10" max="10" width="19.1640625" style="2" customWidth="1"/>
    <col min="11" max="11" width="16.83203125" style="2" customWidth="1"/>
    <col min="12" max="12" width="22.1640625" style="2" customWidth="1"/>
    <col min="13" max="16384" width="10.83203125" style="2"/>
  </cols>
  <sheetData>
    <row r="1" spans="1:12" x14ac:dyDescent="0.2">
      <c r="D1" s="29"/>
      <c r="K1" s="2" t="s">
        <v>115</v>
      </c>
    </row>
    <row r="2" spans="1:12" x14ac:dyDescent="0.2">
      <c r="B2" s="1" t="s">
        <v>0</v>
      </c>
      <c r="D2" s="29"/>
    </row>
    <row r="3" spans="1:12" x14ac:dyDescent="0.2">
      <c r="B3" s="2" t="s">
        <v>1</v>
      </c>
      <c r="D3" s="31"/>
    </row>
    <row r="4" spans="1:12" x14ac:dyDescent="0.2">
      <c r="B4" s="2" t="s">
        <v>2</v>
      </c>
      <c r="D4" s="29"/>
    </row>
    <row r="5" spans="1:12" x14ac:dyDescent="0.2">
      <c r="B5" s="2" t="s">
        <v>3</v>
      </c>
      <c r="D5" s="29"/>
    </row>
    <row r="6" spans="1:12" x14ac:dyDescent="0.2">
      <c r="D6" s="29"/>
    </row>
    <row r="7" spans="1:12" x14ac:dyDescent="0.2">
      <c r="B7" s="1" t="s">
        <v>4</v>
      </c>
      <c r="D7" s="29"/>
    </row>
    <row r="8" spans="1:12" x14ac:dyDescent="0.2">
      <c r="B8" s="11"/>
      <c r="C8" s="11"/>
      <c r="D8" s="29"/>
    </row>
    <row r="9" spans="1:12" x14ac:dyDescent="0.2">
      <c r="B9" s="12"/>
      <c r="C9" s="12"/>
      <c r="D9" s="24"/>
    </row>
    <row r="10" spans="1:12" x14ac:dyDescent="0.2">
      <c r="B10" s="12"/>
      <c r="C10" s="12"/>
      <c r="D10" s="29"/>
    </row>
    <row r="11" spans="1:12" x14ac:dyDescent="0.2">
      <c r="D11" s="29"/>
    </row>
    <row r="12" spans="1:12" x14ac:dyDescent="0.2">
      <c r="A12" s="221" t="s">
        <v>114</v>
      </c>
      <c r="B12" s="221"/>
      <c r="C12" s="221"/>
      <c r="D12" s="221"/>
      <c r="E12" s="221"/>
      <c r="F12" s="221"/>
      <c r="G12" s="221"/>
      <c r="H12" s="221"/>
      <c r="I12" s="221"/>
      <c r="J12" s="221"/>
      <c r="K12" s="221"/>
      <c r="L12" s="221"/>
    </row>
    <row r="13" spans="1:12" x14ac:dyDescent="0.2">
      <c r="A13" s="2" t="s">
        <v>5</v>
      </c>
      <c r="B13" s="2" t="s">
        <v>411</v>
      </c>
      <c r="D13" s="29"/>
    </row>
    <row r="14" spans="1:12" x14ac:dyDescent="0.2">
      <c r="D14" s="29"/>
    </row>
    <row r="15" spans="1:12" ht="51" x14ac:dyDescent="0.2">
      <c r="A15" s="8" t="s">
        <v>6</v>
      </c>
      <c r="B15" s="8" t="s">
        <v>7</v>
      </c>
      <c r="C15" s="8" t="s">
        <v>8</v>
      </c>
      <c r="D15" s="25" t="s">
        <v>9</v>
      </c>
      <c r="E15" s="9" t="s">
        <v>10</v>
      </c>
      <c r="F15" s="9" t="s">
        <v>11</v>
      </c>
      <c r="G15" s="9" t="s">
        <v>12</v>
      </c>
      <c r="H15" s="9" t="s">
        <v>13</v>
      </c>
      <c r="I15" s="9" t="s">
        <v>15</v>
      </c>
      <c r="J15" s="10" t="s">
        <v>16</v>
      </c>
      <c r="K15" s="10" t="s">
        <v>17</v>
      </c>
      <c r="L15" s="10" t="s">
        <v>14</v>
      </c>
    </row>
    <row r="16" spans="1:12" x14ac:dyDescent="0.2">
      <c r="A16" s="4">
        <v>1</v>
      </c>
      <c r="B16" s="88" t="s">
        <v>403</v>
      </c>
      <c r="C16" s="89" t="s">
        <v>56</v>
      </c>
      <c r="D16" s="26">
        <v>80</v>
      </c>
      <c r="E16" s="4"/>
      <c r="F16" s="4"/>
      <c r="G16" s="4"/>
      <c r="H16" s="4"/>
      <c r="I16" s="4"/>
      <c r="J16" s="4"/>
      <c r="K16" s="4"/>
      <c r="L16" s="4"/>
    </row>
    <row r="17" spans="1:12" x14ac:dyDescent="0.2">
      <c r="A17" s="4">
        <v>2</v>
      </c>
      <c r="B17" s="88" t="s">
        <v>404</v>
      </c>
      <c r="C17" s="89" t="s">
        <v>56</v>
      </c>
      <c r="D17" s="26">
        <v>80</v>
      </c>
      <c r="E17" s="4"/>
      <c r="F17" s="4"/>
      <c r="G17" s="4"/>
      <c r="H17" s="4"/>
      <c r="I17" s="4"/>
      <c r="J17" s="4"/>
      <c r="K17" s="4"/>
      <c r="L17" s="4"/>
    </row>
    <row r="18" spans="1:12" x14ac:dyDescent="0.2">
      <c r="A18" s="4">
        <v>3</v>
      </c>
      <c r="B18" s="88" t="s">
        <v>405</v>
      </c>
      <c r="C18" s="89" t="s">
        <v>56</v>
      </c>
      <c r="D18" s="26">
        <v>80</v>
      </c>
      <c r="E18" s="4"/>
      <c r="F18" s="4"/>
      <c r="G18" s="4"/>
      <c r="H18" s="4"/>
      <c r="I18" s="4"/>
      <c r="J18" s="4"/>
      <c r="K18" s="4"/>
      <c r="L18" s="4"/>
    </row>
    <row r="19" spans="1:12" x14ac:dyDescent="0.2">
      <c r="A19" s="4">
        <v>4</v>
      </c>
      <c r="B19" s="49" t="s">
        <v>406</v>
      </c>
      <c r="C19" s="50" t="s">
        <v>56</v>
      </c>
      <c r="D19" s="26">
        <v>80</v>
      </c>
      <c r="E19" s="4"/>
      <c r="F19" s="4"/>
      <c r="G19" s="4"/>
      <c r="H19" s="4"/>
      <c r="I19" s="4"/>
      <c r="J19" s="4"/>
      <c r="K19" s="4"/>
      <c r="L19" s="4"/>
    </row>
    <row r="20" spans="1:12" x14ac:dyDescent="0.2">
      <c r="A20" s="4">
        <v>5</v>
      </c>
      <c r="B20" s="88" t="s">
        <v>407</v>
      </c>
      <c r="C20" s="89" t="s">
        <v>56</v>
      </c>
      <c r="D20" s="26">
        <v>80</v>
      </c>
      <c r="E20" s="4"/>
      <c r="F20" s="4"/>
      <c r="G20" s="4"/>
      <c r="H20" s="4"/>
      <c r="I20" s="4"/>
      <c r="J20" s="4"/>
      <c r="K20" s="4"/>
      <c r="L20" s="4"/>
    </row>
    <row r="21" spans="1:12" x14ac:dyDescent="0.2">
      <c r="A21" s="4">
        <v>6</v>
      </c>
      <c r="B21" s="88" t="s">
        <v>408</v>
      </c>
      <c r="C21" s="89" t="s">
        <v>56</v>
      </c>
      <c r="D21" s="26">
        <v>80</v>
      </c>
      <c r="E21" s="4"/>
      <c r="F21" s="4"/>
      <c r="G21" s="4"/>
      <c r="H21" s="4"/>
      <c r="I21" s="4"/>
      <c r="J21" s="4"/>
      <c r="K21" s="4"/>
      <c r="L21" s="4"/>
    </row>
    <row r="22" spans="1:12" ht="17" thickBot="1" x14ac:dyDescent="0.25">
      <c r="A22" s="4">
        <v>7</v>
      </c>
      <c r="B22" s="88" t="s">
        <v>409</v>
      </c>
      <c r="C22" s="89" t="s">
        <v>410</v>
      </c>
      <c r="D22" s="26">
        <v>80</v>
      </c>
      <c r="E22" s="4"/>
      <c r="F22" s="4"/>
      <c r="G22" s="4"/>
      <c r="H22" s="4"/>
      <c r="I22" s="4"/>
      <c r="J22" s="4"/>
      <c r="K22" s="4"/>
      <c r="L22" s="4"/>
    </row>
    <row r="23" spans="1:12" ht="26" customHeight="1" thickBot="1" x14ac:dyDescent="0.25">
      <c r="A23" s="218" t="s">
        <v>111</v>
      </c>
      <c r="B23" s="219"/>
      <c r="C23" s="219"/>
      <c r="D23" s="219"/>
      <c r="E23" s="220"/>
      <c r="F23" s="46"/>
      <c r="G23" s="218" t="s">
        <v>112</v>
      </c>
      <c r="H23" s="219"/>
      <c r="I23" s="220"/>
      <c r="J23" s="45"/>
    </row>
    <row r="24" spans="1:12" x14ac:dyDescent="0.2">
      <c r="D24" s="29"/>
    </row>
    <row r="25" spans="1:12" x14ac:dyDescent="0.2">
      <c r="D25" s="29"/>
    </row>
    <row r="26" spans="1:12" customFormat="1" x14ac:dyDescent="0.2">
      <c r="A26" s="79" t="s">
        <v>181</v>
      </c>
    </row>
    <row r="27" spans="1:12" customFormat="1" x14ac:dyDescent="0.2">
      <c r="A27" s="79" t="s">
        <v>116</v>
      </c>
    </row>
    <row r="28" spans="1:12" customFormat="1" x14ac:dyDescent="0.2">
      <c r="A28" s="79" t="s">
        <v>117</v>
      </c>
    </row>
    <row r="29" spans="1:12" customFormat="1" x14ac:dyDescent="0.2">
      <c r="A29" s="79" t="s">
        <v>118</v>
      </c>
    </row>
    <row r="30" spans="1:12" customFormat="1" x14ac:dyDescent="0.2">
      <c r="A30" s="79"/>
    </row>
    <row r="31" spans="1:12" customFormat="1" x14ac:dyDescent="0.2">
      <c r="A31" s="63" t="s">
        <v>984</v>
      </c>
    </row>
    <row r="32" spans="1:12" x14ac:dyDescent="0.2">
      <c r="D32" s="37"/>
    </row>
    <row r="33" spans="2:4" x14ac:dyDescent="0.2">
      <c r="B33" s="2" t="s">
        <v>121</v>
      </c>
      <c r="D33" s="37"/>
    </row>
    <row r="34" spans="2:4" x14ac:dyDescent="0.2">
      <c r="D34" s="37" t="s">
        <v>122</v>
      </c>
    </row>
    <row r="35" spans="2:4" x14ac:dyDescent="0.2">
      <c r="D35" s="37"/>
    </row>
    <row r="36" spans="2:4" x14ac:dyDescent="0.2">
      <c r="D36" s="37"/>
    </row>
    <row r="37" spans="2:4" x14ac:dyDescent="0.2">
      <c r="D37" s="37"/>
    </row>
    <row r="38" spans="2:4" x14ac:dyDescent="0.2">
      <c r="D38" s="37"/>
    </row>
    <row r="39" spans="2:4" x14ac:dyDescent="0.2">
      <c r="D39" s="37"/>
    </row>
    <row r="40" spans="2:4" x14ac:dyDescent="0.2">
      <c r="D40" s="37"/>
    </row>
    <row r="41" spans="2:4" x14ac:dyDescent="0.2">
      <c r="D41" s="37"/>
    </row>
    <row r="42" spans="2:4" x14ac:dyDescent="0.2">
      <c r="D42" s="37"/>
    </row>
    <row r="43" spans="2:4" x14ac:dyDescent="0.2">
      <c r="D43" s="37"/>
    </row>
    <row r="44" spans="2:4" x14ac:dyDescent="0.2">
      <c r="D44" s="37"/>
    </row>
    <row r="45" spans="2:4" x14ac:dyDescent="0.2">
      <c r="D45" s="37"/>
    </row>
    <row r="46" spans="2:4" x14ac:dyDescent="0.2">
      <c r="D46" s="37"/>
    </row>
    <row r="47" spans="2:4" x14ac:dyDescent="0.2">
      <c r="D47" s="37"/>
    </row>
    <row r="48" spans="2:4" x14ac:dyDescent="0.2">
      <c r="D48" s="37"/>
    </row>
    <row r="49" spans="4:4" x14ac:dyDescent="0.2">
      <c r="D49" s="37"/>
    </row>
    <row r="50" spans="4:4" x14ac:dyDescent="0.2">
      <c r="D50" s="37"/>
    </row>
    <row r="51" spans="4:4" x14ac:dyDescent="0.2">
      <c r="D51" s="37"/>
    </row>
    <row r="52" spans="4:4" x14ac:dyDescent="0.2">
      <c r="D52" s="37"/>
    </row>
    <row r="53" spans="4:4" x14ac:dyDescent="0.2">
      <c r="D53" s="37"/>
    </row>
    <row r="54" spans="4:4" x14ac:dyDescent="0.2">
      <c r="D54" s="37"/>
    </row>
    <row r="55" spans="4:4" x14ac:dyDescent="0.2">
      <c r="D55" s="37"/>
    </row>
    <row r="56" spans="4:4" x14ac:dyDescent="0.2">
      <c r="D56" s="37"/>
    </row>
    <row r="57" spans="4:4" x14ac:dyDescent="0.2">
      <c r="D57" s="37"/>
    </row>
    <row r="58" spans="4:4" x14ac:dyDescent="0.2">
      <c r="D58" s="39"/>
    </row>
    <row r="59" spans="4:4" x14ac:dyDescent="0.2">
      <c r="D59" s="39"/>
    </row>
    <row r="60" spans="4:4" x14ac:dyDescent="0.2">
      <c r="D60" s="39"/>
    </row>
    <row r="61" spans="4:4" x14ac:dyDescent="0.2">
      <c r="D61" s="39"/>
    </row>
    <row r="62" spans="4:4" x14ac:dyDescent="0.2">
      <c r="D62" s="39"/>
    </row>
    <row r="63" spans="4:4" x14ac:dyDescent="0.2">
      <c r="D63" s="39"/>
    </row>
    <row r="64" spans="4:4" x14ac:dyDescent="0.2">
      <c r="D64" s="39"/>
    </row>
    <row r="65" spans="4:4" x14ac:dyDescent="0.2">
      <c r="D65" s="39"/>
    </row>
    <row r="66" spans="4:4" x14ac:dyDescent="0.2">
      <c r="D66" s="39"/>
    </row>
    <row r="67" spans="4:4" x14ac:dyDescent="0.2">
      <c r="D67" s="39"/>
    </row>
    <row r="68" spans="4:4" x14ac:dyDescent="0.2">
      <c r="D68" s="39"/>
    </row>
    <row r="69" spans="4:4" x14ac:dyDescent="0.2">
      <c r="D69" s="39"/>
    </row>
    <row r="70" spans="4:4" x14ac:dyDescent="0.2">
      <c r="D70" s="39"/>
    </row>
    <row r="71" spans="4:4" x14ac:dyDescent="0.2">
      <c r="D71" s="39"/>
    </row>
    <row r="72" spans="4:4" x14ac:dyDescent="0.2">
      <c r="D72" s="39"/>
    </row>
    <row r="73" spans="4:4" x14ac:dyDescent="0.2">
      <c r="D73" s="39"/>
    </row>
    <row r="74" spans="4:4" x14ac:dyDescent="0.2">
      <c r="D74" s="39"/>
    </row>
    <row r="75" spans="4:4" x14ac:dyDescent="0.2">
      <c r="D75" s="39"/>
    </row>
    <row r="76" spans="4:4" x14ac:dyDescent="0.2">
      <c r="D76" s="39"/>
    </row>
    <row r="77" spans="4:4" x14ac:dyDescent="0.2">
      <c r="D77" s="39"/>
    </row>
    <row r="78" spans="4:4" x14ac:dyDescent="0.2">
      <c r="D78" s="39"/>
    </row>
    <row r="79" spans="4:4" x14ac:dyDescent="0.2">
      <c r="D79" s="39"/>
    </row>
    <row r="80" spans="4:4" x14ac:dyDescent="0.2">
      <c r="D80" s="39"/>
    </row>
    <row r="81" spans="4:4" x14ac:dyDescent="0.2">
      <c r="D81" s="39"/>
    </row>
    <row r="82" spans="4:4" x14ac:dyDescent="0.2">
      <c r="D82" s="39"/>
    </row>
    <row r="83" spans="4:4" x14ac:dyDescent="0.2">
      <c r="D83" s="39"/>
    </row>
    <row r="84" spans="4:4" x14ac:dyDescent="0.2">
      <c r="D84" s="39"/>
    </row>
    <row r="85" spans="4:4" x14ac:dyDescent="0.2">
      <c r="D85" s="39"/>
    </row>
    <row r="86" spans="4:4" x14ac:dyDescent="0.2">
      <c r="D86" s="39"/>
    </row>
    <row r="87" spans="4:4" x14ac:dyDescent="0.2">
      <c r="D87" s="39"/>
    </row>
    <row r="88" spans="4:4" x14ac:dyDescent="0.2">
      <c r="D88" s="39"/>
    </row>
    <row r="89" spans="4:4" x14ac:dyDescent="0.2">
      <c r="D89" s="39"/>
    </row>
    <row r="90" spans="4:4" x14ac:dyDescent="0.2">
      <c r="D90" s="39"/>
    </row>
    <row r="91" spans="4:4" x14ac:dyDescent="0.2">
      <c r="D91" s="39"/>
    </row>
    <row r="92" spans="4:4" x14ac:dyDescent="0.2">
      <c r="D92" s="39"/>
    </row>
    <row r="93" spans="4:4" x14ac:dyDescent="0.2">
      <c r="D93" s="39"/>
    </row>
    <row r="94" spans="4:4" x14ac:dyDescent="0.2">
      <c r="D94" s="39"/>
    </row>
    <row r="95" spans="4:4" x14ac:dyDescent="0.2">
      <c r="D95" s="39"/>
    </row>
    <row r="96" spans="4:4" x14ac:dyDescent="0.2">
      <c r="D96" s="39"/>
    </row>
    <row r="97" spans="4:4" x14ac:dyDescent="0.2">
      <c r="D97" s="39"/>
    </row>
    <row r="98" spans="4:4" x14ac:dyDescent="0.2">
      <c r="D98" s="39"/>
    </row>
    <row r="99" spans="4:4" x14ac:dyDescent="0.2">
      <c r="D99" s="39"/>
    </row>
  </sheetData>
  <mergeCells count="3">
    <mergeCell ref="A12:L12"/>
    <mergeCell ref="A23:E23"/>
    <mergeCell ref="G23:I2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92"/>
  <sheetViews>
    <sheetView workbookViewId="0">
      <selection activeCell="A24" sqref="A24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83203125" style="2"/>
    <col min="4" max="4" width="10.1640625" style="27" customWidth="1"/>
    <col min="5" max="5" width="21.1640625" style="2" customWidth="1"/>
    <col min="6" max="6" width="13.1640625" style="2" customWidth="1"/>
    <col min="7" max="7" width="16" style="2" customWidth="1"/>
    <col min="8" max="8" width="14.83203125" style="2" customWidth="1"/>
    <col min="9" max="9" width="15.6640625" style="2" customWidth="1"/>
    <col min="10" max="10" width="19.1640625" style="2" customWidth="1"/>
    <col min="11" max="16384" width="10.83203125" style="2"/>
  </cols>
  <sheetData>
    <row r="1" spans="1:10" x14ac:dyDescent="0.2">
      <c r="D1" s="29"/>
      <c r="J1" s="2" t="s">
        <v>115</v>
      </c>
    </row>
    <row r="2" spans="1:10" x14ac:dyDescent="0.2">
      <c r="B2" s="1" t="s">
        <v>0</v>
      </c>
      <c r="D2" s="29"/>
    </row>
    <row r="3" spans="1:10" x14ac:dyDescent="0.2">
      <c r="B3" s="2" t="s">
        <v>1</v>
      </c>
      <c r="D3" s="31"/>
    </row>
    <row r="4" spans="1:10" x14ac:dyDescent="0.2">
      <c r="B4" s="2" t="s">
        <v>2</v>
      </c>
      <c r="D4" s="29"/>
    </row>
    <row r="5" spans="1:10" x14ac:dyDescent="0.2">
      <c r="B5" s="2" t="s">
        <v>3</v>
      </c>
      <c r="D5" s="29"/>
    </row>
    <row r="6" spans="1:10" x14ac:dyDescent="0.2">
      <c r="D6" s="29"/>
    </row>
    <row r="7" spans="1:10" x14ac:dyDescent="0.2">
      <c r="B7" s="1" t="s">
        <v>4</v>
      </c>
      <c r="D7" s="29"/>
    </row>
    <row r="8" spans="1:10" x14ac:dyDescent="0.2">
      <c r="B8" s="11"/>
      <c r="C8" s="11"/>
      <c r="D8" s="29"/>
    </row>
    <row r="9" spans="1:10" x14ac:dyDescent="0.2">
      <c r="B9" s="12"/>
      <c r="C9" s="12"/>
      <c r="D9" s="24"/>
    </row>
    <row r="10" spans="1:10" x14ac:dyDescent="0.2">
      <c r="B10" s="12"/>
      <c r="C10" s="12"/>
      <c r="D10" s="29"/>
    </row>
    <row r="11" spans="1:10" x14ac:dyDescent="0.2">
      <c r="D11" s="29"/>
    </row>
    <row r="12" spans="1:10" x14ac:dyDescent="0.2">
      <c r="A12" s="221" t="s">
        <v>114</v>
      </c>
      <c r="B12" s="221"/>
      <c r="C12" s="221"/>
      <c r="D12" s="221"/>
      <c r="E12" s="221"/>
      <c r="F12" s="221"/>
      <c r="G12" s="221"/>
      <c r="H12" s="221"/>
      <c r="I12" s="221"/>
      <c r="J12" s="221"/>
    </row>
    <row r="13" spans="1:10" x14ac:dyDescent="0.2">
      <c r="A13" s="2" t="s">
        <v>5</v>
      </c>
      <c r="B13" s="2" t="s">
        <v>412</v>
      </c>
      <c r="D13" s="29"/>
    </row>
    <row r="14" spans="1:10" x14ac:dyDescent="0.2">
      <c r="D14" s="29"/>
    </row>
    <row r="15" spans="1:10" ht="51" x14ac:dyDescent="0.2">
      <c r="A15" s="8" t="s">
        <v>6</v>
      </c>
      <c r="B15" s="8" t="s">
        <v>7</v>
      </c>
      <c r="C15" s="8" t="s">
        <v>8</v>
      </c>
      <c r="D15" s="25" t="s">
        <v>9</v>
      </c>
      <c r="E15" s="9" t="s">
        <v>10</v>
      </c>
      <c r="F15" s="9" t="s">
        <v>11</v>
      </c>
      <c r="G15" s="9" t="s">
        <v>12</v>
      </c>
      <c r="H15" s="9" t="s">
        <v>13</v>
      </c>
      <c r="I15" s="9" t="s">
        <v>15</v>
      </c>
      <c r="J15" s="10" t="s">
        <v>16</v>
      </c>
    </row>
    <row r="16" spans="1:10" ht="17" thickBot="1" x14ac:dyDescent="0.25">
      <c r="A16" s="4">
        <v>1</v>
      </c>
      <c r="B16" s="88" t="s">
        <v>413</v>
      </c>
      <c r="C16" s="89" t="s">
        <v>34</v>
      </c>
      <c r="D16" s="26">
        <v>9000</v>
      </c>
      <c r="E16" s="4"/>
      <c r="F16" s="4"/>
      <c r="G16" s="4"/>
      <c r="H16" s="4"/>
      <c r="I16" s="4"/>
      <c r="J16" s="4"/>
    </row>
    <row r="17" spans="1:10" ht="26" customHeight="1" thickBot="1" x14ac:dyDescent="0.25">
      <c r="A17" s="218" t="s">
        <v>111</v>
      </c>
      <c r="B17" s="219"/>
      <c r="C17" s="219"/>
      <c r="D17" s="219"/>
      <c r="E17" s="220"/>
      <c r="F17" s="46"/>
      <c r="G17" s="218" t="s">
        <v>112</v>
      </c>
      <c r="H17" s="219"/>
      <c r="I17" s="220"/>
      <c r="J17" s="45"/>
    </row>
    <row r="18" spans="1:10" x14ac:dyDescent="0.2">
      <c r="D18" s="29"/>
    </row>
    <row r="19" spans="1:10" x14ac:dyDescent="0.2">
      <c r="D19" s="29"/>
    </row>
    <row r="20" spans="1:10" customFormat="1" x14ac:dyDescent="0.2">
      <c r="A20" s="79" t="s">
        <v>116</v>
      </c>
    </row>
    <row r="21" spans="1:10" customFormat="1" x14ac:dyDescent="0.2">
      <c r="A21" s="79" t="s">
        <v>117</v>
      </c>
    </row>
    <row r="22" spans="1:10" customFormat="1" x14ac:dyDescent="0.2">
      <c r="A22" s="79" t="s">
        <v>118</v>
      </c>
    </row>
    <row r="23" spans="1:10" customFormat="1" x14ac:dyDescent="0.2"/>
    <row r="24" spans="1:10" customFormat="1" x14ac:dyDescent="0.2">
      <c r="A24" s="63" t="s">
        <v>984</v>
      </c>
    </row>
    <row r="25" spans="1:10" x14ac:dyDescent="0.2">
      <c r="D25" s="37"/>
    </row>
    <row r="26" spans="1:10" x14ac:dyDescent="0.2">
      <c r="B26" s="2" t="s">
        <v>121</v>
      </c>
      <c r="D26" s="37"/>
    </row>
    <row r="27" spans="1:10" x14ac:dyDescent="0.2">
      <c r="D27" s="37" t="s">
        <v>122</v>
      </c>
    </row>
    <row r="28" spans="1:10" x14ac:dyDescent="0.2">
      <c r="D28" s="37"/>
    </row>
    <row r="29" spans="1:10" x14ac:dyDescent="0.2">
      <c r="D29" s="37"/>
    </row>
    <row r="30" spans="1:10" x14ac:dyDescent="0.2">
      <c r="D30" s="37"/>
    </row>
    <row r="31" spans="1:10" x14ac:dyDescent="0.2">
      <c r="D31" s="37"/>
    </row>
    <row r="32" spans="1:10" x14ac:dyDescent="0.2">
      <c r="D32" s="37"/>
    </row>
    <row r="33" spans="4:4" x14ac:dyDescent="0.2">
      <c r="D33" s="37"/>
    </row>
    <row r="34" spans="4:4" x14ac:dyDescent="0.2">
      <c r="D34" s="37"/>
    </row>
    <row r="35" spans="4:4" x14ac:dyDescent="0.2">
      <c r="D35" s="37"/>
    </row>
    <row r="36" spans="4:4" x14ac:dyDescent="0.2">
      <c r="D36" s="37"/>
    </row>
    <row r="37" spans="4:4" x14ac:dyDescent="0.2">
      <c r="D37" s="37"/>
    </row>
    <row r="38" spans="4:4" x14ac:dyDescent="0.2">
      <c r="D38" s="37"/>
    </row>
    <row r="39" spans="4:4" x14ac:dyDescent="0.2">
      <c r="D39" s="37"/>
    </row>
    <row r="40" spans="4:4" x14ac:dyDescent="0.2">
      <c r="D40" s="37"/>
    </row>
    <row r="41" spans="4:4" x14ac:dyDescent="0.2">
      <c r="D41" s="37"/>
    </row>
    <row r="42" spans="4:4" x14ac:dyDescent="0.2">
      <c r="D42" s="37"/>
    </row>
    <row r="43" spans="4:4" x14ac:dyDescent="0.2">
      <c r="D43" s="37"/>
    </row>
    <row r="44" spans="4:4" x14ac:dyDescent="0.2">
      <c r="D44" s="37"/>
    </row>
    <row r="45" spans="4:4" x14ac:dyDescent="0.2">
      <c r="D45" s="37"/>
    </row>
    <row r="46" spans="4:4" x14ac:dyDescent="0.2">
      <c r="D46" s="37"/>
    </row>
    <row r="47" spans="4:4" x14ac:dyDescent="0.2">
      <c r="D47" s="37"/>
    </row>
    <row r="48" spans="4:4" x14ac:dyDescent="0.2">
      <c r="D48" s="37"/>
    </row>
    <row r="49" spans="4:4" x14ac:dyDescent="0.2">
      <c r="D49" s="37"/>
    </row>
    <row r="50" spans="4:4" x14ac:dyDescent="0.2">
      <c r="D50" s="37"/>
    </row>
    <row r="51" spans="4:4" x14ac:dyDescent="0.2">
      <c r="D51" s="39"/>
    </row>
    <row r="52" spans="4:4" x14ac:dyDescent="0.2">
      <c r="D52" s="39"/>
    </row>
    <row r="53" spans="4:4" x14ac:dyDescent="0.2">
      <c r="D53" s="39"/>
    </row>
    <row r="54" spans="4:4" x14ac:dyDescent="0.2">
      <c r="D54" s="39"/>
    </row>
    <row r="55" spans="4:4" x14ac:dyDescent="0.2">
      <c r="D55" s="39"/>
    </row>
    <row r="56" spans="4:4" x14ac:dyDescent="0.2">
      <c r="D56" s="39"/>
    </row>
    <row r="57" spans="4:4" x14ac:dyDescent="0.2">
      <c r="D57" s="39"/>
    </row>
    <row r="58" spans="4:4" x14ac:dyDescent="0.2">
      <c r="D58" s="39"/>
    </row>
    <row r="59" spans="4:4" x14ac:dyDescent="0.2">
      <c r="D59" s="39"/>
    </row>
    <row r="60" spans="4:4" x14ac:dyDescent="0.2">
      <c r="D60" s="39"/>
    </row>
    <row r="61" spans="4:4" x14ac:dyDescent="0.2">
      <c r="D61" s="39"/>
    </row>
    <row r="62" spans="4:4" x14ac:dyDescent="0.2">
      <c r="D62" s="39"/>
    </row>
    <row r="63" spans="4:4" x14ac:dyDescent="0.2">
      <c r="D63" s="39"/>
    </row>
    <row r="64" spans="4:4" x14ac:dyDescent="0.2">
      <c r="D64" s="39"/>
    </row>
    <row r="65" spans="4:4" x14ac:dyDescent="0.2">
      <c r="D65" s="39"/>
    </row>
    <row r="66" spans="4:4" x14ac:dyDescent="0.2">
      <c r="D66" s="39"/>
    </row>
    <row r="67" spans="4:4" x14ac:dyDescent="0.2">
      <c r="D67" s="39"/>
    </row>
    <row r="68" spans="4:4" x14ac:dyDescent="0.2">
      <c r="D68" s="39"/>
    </row>
    <row r="69" spans="4:4" x14ac:dyDescent="0.2">
      <c r="D69" s="39"/>
    </row>
    <row r="70" spans="4:4" x14ac:dyDescent="0.2">
      <c r="D70" s="39"/>
    </row>
    <row r="71" spans="4:4" x14ac:dyDescent="0.2">
      <c r="D71" s="39"/>
    </row>
    <row r="72" spans="4:4" x14ac:dyDescent="0.2">
      <c r="D72" s="39"/>
    </row>
    <row r="73" spans="4:4" x14ac:dyDescent="0.2">
      <c r="D73" s="39"/>
    </row>
    <row r="74" spans="4:4" x14ac:dyDescent="0.2">
      <c r="D74" s="39"/>
    </row>
    <row r="75" spans="4:4" x14ac:dyDescent="0.2">
      <c r="D75" s="39"/>
    </row>
    <row r="76" spans="4:4" x14ac:dyDescent="0.2">
      <c r="D76" s="39"/>
    </row>
    <row r="77" spans="4:4" x14ac:dyDescent="0.2">
      <c r="D77" s="39"/>
    </row>
    <row r="78" spans="4:4" x14ac:dyDescent="0.2">
      <c r="D78" s="39"/>
    </row>
    <row r="79" spans="4:4" x14ac:dyDescent="0.2">
      <c r="D79" s="39"/>
    </row>
    <row r="80" spans="4:4" x14ac:dyDescent="0.2">
      <c r="D80" s="39"/>
    </row>
    <row r="81" spans="4:4" x14ac:dyDescent="0.2">
      <c r="D81" s="39"/>
    </row>
    <row r="82" spans="4:4" x14ac:dyDescent="0.2">
      <c r="D82" s="39"/>
    </row>
    <row r="83" spans="4:4" x14ac:dyDescent="0.2">
      <c r="D83" s="39"/>
    </row>
    <row r="84" spans="4:4" x14ac:dyDescent="0.2">
      <c r="D84" s="39"/>
    </row>
    <row r="85" spans="4:4" x14ac:dyDescent="0.2">
      <c r="D85" s="39"/>
    </row>
    <row r="86" spans="4:4" x14ac:dyDescent="0.2">
      <c r="D86" s="39"/>
    </row>
    <row r="87" spans="4:4" x14ac:dyDescent="0.2">
      <c r="D87" s="39"/>
    </row>
    <row r="88" spans="4:4" x14ac:dyDescent="0.2">
      <c r="D88" s="39"/>
    </row>
    <row r="89" spans="4:4" x14ac:dyDescent="0.2">
      <c r="D89" s="39"/>
    </row>
    <row r="90" spans="4:4" x14ac:dyDescent="0.2">
      <c r="D90" s="39"/>
    </row>
    <row r="91" spans="4:4" x14ac:dyDescent="0.2">
      <c r="D91" s="39"/>
    </row>
    <row r="92" spans="4:4" x14ac:dyDescent="0.2">
      <c r="D92" s="39"/>
    </row>
  </sheetData>
  <mergeCells count="3">
    <mergeCell ref="A12:J12"/>
    <mergeCell ref="A17:E17"/>
    <mergeCell ref="G17:I1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92"/>
  <sheetViews>
    <sheetView topLeftCell="A4" workbookViewId="0">
      <selection activeCell="A24" sqref="A24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83203125" style="2"/>
    <col min="4" max="4" width="10.1640625" style="27" customWidth="1"/>
    <col min="5" max="5" width="21.1640625" style="2" customWidth="1"/>
    <col min="6" max="6" width="13.1640625" style="2" customWidth="1"/>
    <col min="7" max="7" width="16" style="2" customWidth="1"/>
    <col min="8" max="8" width="14.83203125" style="2" customWidth="1"/>
    <col min="9" max="9" width="15.6640625" style="2" customWidth="1"/>
    <col min="10" max="10" width="19.1640625" style="2" customWidth="1"/>
    <col min="11" max="16384" width="10.83203125" style="2"/>
  </cols>
  <sheetData>
    <row r="1" spans="1:10" x14ac:dyDescent="0.2">
      <c r="D1" s="29"/>
      <c r="J1" s="2" t="s">
        <v>115</v>
      </c>
    </row>
    <row r="2" spans="1:10" x14ac:dyDescent="0.2">
      <c r="B2" s="1" t="s">
        <v>0</v>
      </c>
      <c r="D2" s="29"/>
    </row>
    <row r="3" spans="1:10" x14ac:dyDescent="0.2">
      <c r="B3" s="2" t="s">
        <v>1</v>
      </c>
      <c r="D3" s="31"/>
    </row>
    <row r="4" spans="1:10" x14ac:dyDescent="0.2">
      <c r="B4" s="2" t="s">
        <v>2</v>
      </c>
      <c r="D4" s="29"/>
    </row>
    <row r="5" spans="1:10" x14ac:dyDescent="0.2">
      <c r="B5" s="2" t="s">
        <v>3</v>
      </c>
      <c r="D5" s="29"/>
    </row>
    <row r="6" spans="1:10" x14ac:dyDescent="0.2">
      <c r="D6" s="29"/>
    </row>
    <row r="7" spans="1:10" x14ac:dyDescent="0.2">
      <c r="B7" s="1" t="s">
        <v>4</v>
      </c>
      <c r="D7" s="29"/>
    </row>
    <row r="8" spans="1:10" x14ac:dyDescent="0.2">
      <c r="B8" s="11"/>
      <c r="C8" s="11"/>
      <c r="D8" s="29"/>
    </row>
    <row r="9" spans="1:10" x14ac:dyDescent="0.2">
      <c r="B9" s="12"/>
      <c r="C9" s="12"/>
      <c r="D9" s="24"/>
    </row>
    <row r="10" spans="1:10" x14ac:dyDescent="0.2">
      <c r="B10" s="12"/>
      <c r="C10" s="12"/>
      <c r="D10" s="29"/>
    </row>
    <row r="11" spans="1:10" x14ac:dyDescent="0.2">
      <c r="D11" s="29"/>
    </row>
    <row r="12" spans="1:10" x14ac:dyDescent="0.2">
      <c r="A12" s="221" t="s">
        <v>114</v>
      </c>
      <c r="B12" s="221"/>
      <c r="C12" s="221"/>
      <c r="D12" s="221"/>
      <c r="E12" s="221"/>
      <c r="F12" s="221"/>
      <c r="G12" s="221"/>
      <c r="H12" s="221"/>
      <c r="I12" s="221"/>
      <c r="J12" s="221"/>
    </row>
    <row r="13" spans="1:10" x14ac:dyDescent="0.2">
      <c r="A13" s="2" t="s">
        <v>5</v>
      </c>
      <c r="B13" s="2" t="s">
        <v>414</v>
      </c>
      <c r="D13" s="29"/>
    </row>
    <row r="14" spans="1:10" x14ac:dyDescent="0.2">
      <c r="D14" s="29"/>
    </row>
    <row r="15" spans="1:10" ht="51" x14ac:dyDescent="0.2">
      <c r="A15" s="8" t="s">
        <v>6</v>
      </c>
      <c r="B15" s="8" t="s">
        <v>7</v>
      </c>
      <c r="C15" s="8" t="s">
        <v>8</v>
      </c>
      <c r="D15" s="25" t="s">
        <v>9</v>
      </c>
      <c r="E15" s="9" t="s">
        <v>10</v>
      </c>
      <c r="F15" s="9" t="s">
        <v>11</v>
      </c>
      <c r="G15" s="9" t="s">
        <v>12</v>
      </c>
      <c r="H15" s="9" t="s">
        <v>13</v>
      </c>
      <c r="I15" s="9" t="s">
        <v>15</v>
      </c>
      <c r="J15" s="10" t="s">
        <v>16</v>
      </c>
    </row>
    <row r="16" spans="1:10" ht="17" thickBot="1" x14ac:dyDescent="0.25">
      <c r="A16" s="4">
        <v>1</v>
      </c>
      <c r="B16" s="88" t="s">
        <v>415</v>
      </c>
      <c r="C16" s="89" t="s">
        <v>34</v>
      </c>
      <c r="D16" s="26">
        <v>9499</v>
      </c>
      <c r="E16" s="4"/>
      <c r="F16" s="4"/>
      <c r="G16" s="4"/>
      <c r="H16" s="4"/>
      <c r="I16" s="4"/>
      <c r="J16" s="4"/>
    </row>
    <row r="17" spans="1:10" ht="26" customHeight="1" thickBot="1" x14ac:dyDescent="0.25">
      <c r="A17" s="218" t="s">
        <v>111</v>
      </c>
      <c r="B17" s="219"/>
      <c r="C17" s="219"/>
      <c r="D17" s="219"/>
      <c r="E17" s="220"/>
      <c r="F17" s="46"/>
      <c r="G17" s="218" t="s">
        <v>112</v>
      </c>
      <c r="H17" s="219"/>
      <c r="I17" s="220"/>
      <c r="J17" s="45"/>
    </row>
    <row r="18" spans="1:10" x14ac:dyDescent="0.2">
      <c r="D18" s="29"/>
    </row>
    <row r="19" spans="1:10" x14ac:dyDescent="0.2">
      <c r="D19" s="29"/>
    </row>
    <row r="20" spans="1:10" customFormat="1" x14ac:dyDescent="0.2">
      <c r="A20" s="79" t="s">
        <v>116</v>
      </c>
    </row>
    <row r="21" spans="1:10" customFormat="1" x14ac:dyDescent="0.2">
      <c r="A21" s="79" t="s">
        <v>117</v>
      </c>
    </row>
    <row r="22" spans="1:10" customFormat="1" x14ac:dyDescent="0.2">
      <c r="A22" s="79" t="s">
        <v>118</v>
      </c>
    </row>
    <row r="23" spans="1:10" customFormat="1" x14ac:dyDescent="0.2"/>
    <row r="24" spans="1:10" customFormat="1" x14ac:dyDescent="0.2">
      <c r="A24" s="63" t="s">
        <v>984</v>
      </c>
    </row>
    <row r="25" spans="1:10" x14ac:dyDescent="0.2">
      <c r="D25" s="37"/>
    </row>
    <row r="26" spans="1:10" x14ac:dyDescent="0.2">
      <c r="B26" s="2" t="s">
        <v>121</v>
      </c>
      <c r="D26" s="37"/>
    </row>
    <row r="27" spans="1:10" x14ac:dyDescent="0.2">
      <c r="D27" s="37" t="s">
        <v>122</v>
      </c>
    </row>
    <row r="28" spans="1:10" x14ac:dyDescent="0.2">
      <c r="D28" s="37"/>
    </row>
    <row r="29" spans="1:10" x14ac:dyDescent="0.2">
      <c r="D29" s="37"/>
    </row>
    <row r="30" spans="1:10" x14ac:dyDescent="0.2">
      <c r="D30" s="37"/>
    </row>
    <row r="31" spans="1:10" x14ac:dyDescent="0.2">
      <c r="D31" s="37"/>
    </row>
    <row r="32" spans="1:10" x14ac:dyDescent="0.2">
      <c r="D32" s="37"/>
    </row>
    <row r="33" spans="4:4" x14ac:dyDescent="0.2">
      <c r="D33" s="37"/>
    </row>
    <row r="34" spans="4:4" x14ac:dyDescent="0.2">
      <c r="D34" s="37"/>
    </row>
    <row r="35" spans="4:4" x14ac:dyDescent="0.2">
      <c r="D35" s="37"/>
    </row>
    <row r="36" spans="4:4" x14ac:dyDescent="0.2">
      <c r="D36" s="37"/>
    </row>
    <row r="37" spans="4:4" x14ac:dyDescent="0.2">
      <c r="D37" s="37"/>
    </row>
    <row r="38" spans="4:4" x14ac:dyDescent="0.2">
      <c r="D38" s="37"/>
    </row>
    <row r="39" spans="4:4" x14ac:dyDescent="0.2">
      <c r="D39" s="37"/>
    </row>
    <row r="40" spans="4:4" x14ac:dyDescent="0.2">
      <c r="D40" s="37"/>
    </row>
    <row r="41" spans="4:4" x14ac:dyDescent="0.2">
      <c r="D41" s="37"/>
    </row>
    <row r="42" spans="4:4" x14ac:dyDescent="0.2">
      <c r="D42" s="37"/>
    </row>
    <row r="43" spans="4:4" x14ac:dyDescent="0.2">
      <c r="D43" s="37"/>
    </row>
    <row r="44" spans="4:4" x14ac:dyDescent="0.2">
      <c r="D44" s="37"/>
    </row>
    <row r="45" spans="4:4" x14ac:dyDescent="0.2">
      <c r="D45" s="37"/>
    </row>
    <row r="46" spans="4:4" x14ac:dyDescent="0.2">
      <c r="D46" s="37"/>
    </row>
    <row r="47" spans="4:4" x14ac:dyDescent="0.2">
      <c r="D47" s="37"/>
    </row>
    <row r="48" spans="4:4" x14ac:dyDescent="0.2">
      <c r="D48" s="37"/>
    </row>
    <row r="49" spans="4:4" x14ac:dyDescent="0.2">
      <c r="D49" s="37"/>
    </row>
    <row r="50" spans="4:4" x14ac:dyDescent="0.2">
      <c r="D50" s="37"/>
    </row>
    <row r="51" spans="4:4" x14ac:dyDescent="0.2">
      <c r="D51" s="39"/>
    </row>
    <row r="52" spans="4:4" x14ac:dyDescent="0.2">
      <c r="D52" s="39"/>
    </row>
    <row r="53" spans="4:4" x14ac:dyDescent="0.2">
      <c r="D53" s="39"/>
    </row>
    <row r="54" spans="4:4" x14ac:dyDescent="0.2">
      <c r="D54" s="39"/>
    </row>
    <row r="55" spans="4:4" x14ac:dyDescent="0.2">
      <c r="D55" s="39"/>
    </row>
    <row r="56" spans="4:4" x14ac:dyDescent="0.2">
      <c r="D56" s="39"/>
    </row>
    <row r="57" spans="4:4" x14ac:dyDescent="0.2">
      <c r="D57" s="39"/>
    </row>
    <row r="58" spans="4:4" x14ac:dyDescent="0.2">
      <c r="D58" s="39"/>
    </row>
    <row r="59" spans="4:4" x14ac:dyDescent="0.2">
      <c r="D59" s="39"/>
    </row>
    <row r="60" spans="4:4" x14ac:dyDescent="0.2">
      <c r="D60" s="39"/>
    </row>
    <row r="61" spans="4:4" x14ac:dyDescent="0.2">
      <c r="D61" s="39"/>
    </row>
    <row r="62" spans="4:4" x14ac:dyDescent="0.2">
      <c r="D62" s="39"/>
    </row>
    <row r="63" spans="4:4" x14ac:dyDescent="0.2">
      <c r="D63" s="39"/>
    </row>
    <row r="64" spans="4:4" x14ac:dyDescent="0.2">
      <c r="D64" s="39"/>
    </row>
    <row r="65" spans="4:4" x14ac:dyDescent="0.2">
      <c r="D65" s="39"/>
    </row>
    <row r="66" spans="4:4" x14ac:dyDescent="0.2">
      <c r="D66" s="39"/>
    </row>
    <row r="67" spans="4:4" x14ac:dyDescent="0.2">
      <c r="D67" s="39"/>
    </row>
    <row r="68" spans="4:4" x14ac:dyDescent="0.2">
      <c r="D68" s="39"/>
    </row>
    <row r="69" spans="4:4" x14ac:dyDescent="0.2">
      <c r="D69" s="39"/>
    </row>
    <row r="70" spans="4:4" x14ac:dyDescent="0.2">
      <c r="D70" s="39"/>
    </row>
    <row r="71" spans="4:4" x14ac:dyDescent="0.2">
      <c r="D71" s="39"/>
    </row>
    <row r="72" spans="4:4" x14ac:dyDescent="0.2">
      <c r="D72" s="39"/>
    </row>
    <row r="73" spans="4:4" x14ac:dyDescent="0.2">
      <c r="D73" s="39"/>
    </row>
    <row r="74" spans="4:4" x14ac:dyDescent="0.2">
      <c r="D74" s="39"/>
    </row>
    <row r="75" spans="4:4" x14ac:dyDescent="0.2">
      <c r="D75" s="39"/>
    </row>
    <row r="76" spans="4:4" x14ac:dyDescent="0.2">
      <c r="D76" s="39"/>
    </row>
    <row r="77" spans="4:4" x14ac:dyDescent="0.2">
      <c r="D77" s="39"/>
    </row>
    <row r="78" spans="4:4" x14ac:dyDescent="0.2">
      <c r="D78" s="39"/>
    </row>
    <row r="79" spans="4:4" x14ac:dyDescent="0.2">
      <c r="D79" s="39"/>
    </row>
    <row r="80" spans="4:4" x14ac:dyDescent="0.2">
      <c r="D80" s="39"/>
    </row>
    <row r="81" spans="4:4" x14ac:dyDescent="0.2">
      <c r="D81" s="39"/>
    </row>
    <row r="82" spans="4:4" x14ac:dyDescent="0.2">
      <c r="D82" s="39"/>
    </row>
    <row r="83" spans="4:4" x14ac:dyDescent="0.2">
      <c r="D83" s="39"/>
    </row>
    <row r="84" spans="4:4" x14ac:dyDescent="0.2">
      <c r="D84" s="39"/>
    </row>
    <row r="85" spans="4:4" x14ac:dyDescent="0.2">
      <c r="D85" s="39"/>
    </row>
    <row r="86" spans="4:4" x14ac:dyDescent="0.2">
      <c r="D86" s="39"/>
    </row>
    <row r="87" spans="4:4" x14ac:dyDescent="0.2">
      <c r="D87" s="39"/>
    </row>
    <row r="88" spans="4:4" x14ac:dyDescent="0.2">
      <c r="D88" s="39"/>
    </row>
    <row r="89" spans="4:4" x14ac:dyDescent="0.2">
      <c r="D89" s="39"/>
    </row>
    <row r="90" spans="4:4" x14ac:dyDescent="0.2">
      <c r="D90" s="39"/>
    </row>
    <row r="91" spans="4:4" x14ac:dyDescent="0.2">
      <c r="D91" s="39"/>
    </row>
    <row r="92" spans="4:4" x14ac:dyDescent="0.2">
      <c r="D92" s="39"/>
    </row>
  </sheetData>
  <mergeCells count="3">
    <mergeCell ref="A12:J12"/>
    <mergeCell ref="A17:E17"/>
    <mergeCell ref="G17:I1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P116"/>
  <sheetViews>
    <sheetView topLeftCell="A19" workbookViewId="0">
      <selection activeCell="H28" sqref="H28:H30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83203125" style="2"/>
    <col min="4" max="7" width="0" style="2" hidden="1" customWidth="1"/>
    <col min="8" max="8" width="10.1640625" style="27" customWidth="1"/>
    <col min="9" max="9" width="21.1640625" style="2" customWidth="1"/>
    <col min="10" max="10" width="13.1640625" style="2" customWidth="1"/>
    <col min="11" max="11" width="16" style="2" customWidth="1"/>
    <col min="12" max="12" width="14.83203125" style="2" customWidth="1"/>
    <col min="13" max="13" width="15.6640625" style="2" customWidth="1"/>
    <col min="14" max="14" width="19.1640625" style="2" customWidth="1"/>
    <col min="15" max="15" width="16.83203125" style="2" customWidth="1"/>
    <col min="16" max="16" width="22.1640625" style="2" customWidth="1"/>
    <col min="17" max="16384" width="10.83203125" style="2"/>
  </cols>
  <sheetData>
    <row r="1" spans="1:16" x14ac:dyDescent="0.2">
      <c r="D1" s="28"/>
      <c r="E1" s="28"/>
      <c r="F1" s="28"/>
      <c r="G1" s="28"/>
      <c r="H1" s="29"/>
      <c r="O1" s="2" t="s">
        <v>115</v>
      </c>
    </row>
    <row r="2" spans="1:16" x14ac:dyDescent="0.2">
      <c r="B2" s="1" t="s">
        <v>0</v>
      </c>
      <c r="D2" s="28"/>
      <c r="E2" s="28"/>
      <c r="F2" s="28"/>
      <c r="G2" s="28"/>
      <c r="H2" s="29"/>
    </row>
    <row r="3" spans="1:16" x14ac:dyDescent="0.2">
      <c r="B3" s="2" t="s">
        <v>1</v>
      </c>
      <c r="D3" s="30"/>
      <c r="E3" s="30"/>
      <c r="F3" s="30"/>
      <c r="G3" s="30"/>
      <c r="H3" s="31"/>
    </row>
    <row r="4" spans="1:16" x14ac:dyDescent="0.2">
      <c r="B4" s="2" t="s">
        <v>2</v>
      </c>
      <c r="D4" s="28"/>
      <c r="E4" s="28"/>
      <c r="F4" s="28"/>
      <c r="G4" s="28"/>
      <c r="H4" s="29"/>
    </row>
    <row r="5" spans="1:16" x14ac:dyDescent="0.2">
      <c r="B5" s="2" t="s">
        <v>3</v>
      </c>
      <c r="D5" s="28"/>
      <c r="E5" s="28"/>
      <c r="F5" s="28"/>
      <c r="G5" s="28"/>
      <c r="H5" s="29"/>
    </row>
    <row r="6" spans="1:16" x14ac:dyDescent="0.2">
      <c r="D6" s="28"/>
      <c r="E6" s="28"/>
      <c r="F6" s="28"/>
      <c r="G6" s="28"/>
      <c r="H6" s="29"/>
    </row>
    <row r="7" spans="1:16" x14ac:dyDescent="0.2">
      <c r="B7" s="1" t="s">
        <v>4</v>
      </c>
      <c r="D7" s="28"/>
      <c r="E7" s="28"/>
      <c r="F7" s="28"/>
      <c r="G7" s="28"/>
      <c r="H7" s="29"/>
    </row>
    <row r="8" spans="1:16" x14ac:dyDescent="0.2">
      <c r="B8" s="11"/>
      <c r="C8" s="11"/>
      <c r="D8" s="28"/>
      <c r="E8" s="28"/>
      <c r="F8" s="28"/>
      <c r="G8" s="28"/>
      <c r="H8" s="29"/>
    </row>
    <row r="9" spans="1:16" x14ac:dyDescent="0.2">
      <c r="B9" s="12"/>
      <c r="C9" s="12"/>
      <c r="D9" s="22"/>
      <c r="E9" s="22"/>
      <c r="F9" s="22"/>
      <c r="G9" s="22"/>
      <c r="H9" s="24"/>
    </row>
    <row r="10" spans="1:16" x14ac:dyDescent="0.2">
      <c r="B10" s="12"/>
      <c r="C10" s="12"/>
      <c r="D10" s="28"/>
      <c r="E10" s="28"/>
      <c r="F10" s="28"/>
      <c r="G10" s="28"/>
      <c r="H10" s="29"/>
    </row>
    <row r="11" spans="1:16" x14ac:dyDescent="0.2">
      <c r="D11" s="28"/>
      <c r="E11" s="28"/>
      <c r="F11" s="28"/>
      <c r="G11" s="28"/>
      <c r="H11" s="29"/>
    </row>
    <row r="12" spans="1:16" x14ac:dyDescent="0.2">
      <c r="A12" s="221" t="s">
        <v>114</v>
      </c>
      <c r="B12" s="221"/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1"/>
      <c r="O12" s="221"/>
      <c r="P12" s="221"/>
    </row>
    <row r="13" spans="1:16" x14ac:dyDescent="0.2">
      <c r="A13" s="2" t="s">
        <v>5</v>
      </c>
      <c r="B13" s="2" t="s">
        <v>996</v>
      </c>
      <c r="D13" s="28"/>
      <c r="E13" s="28"/>
      <c r="F13" s="28"/>
      <c r="G13" s="28"/>
      <c r="H13" s="29"/>
    </row>
    <row r="14" spans="1:16" x14ac:dyDescent="0.2">
      <c r="D14" s="28"/>
      <c r="E14" s="28"/>
      <c r="F14" s="28"/>
      <c r="G14" s="28"/>
      <c r="H14" s="29"/>
    </row>
    <row r="15" spans="1:16" ht="75" x14ac:dyDescent="0.2">
      <c r="A15" s="8" t="s">
        <v>6</v>
      </c>
      <c r="B15" s="8" t="s">
        <v>7</v>
      </c>
      <c r="C15" s="8" t="s">
        <v>8</v>
      </c>
      <c r="D15" s="32" t="s">
        <v>107</v>
      </c>
      <c r="E15" s="32" t="s">
        <v>108</v>
      </c>
      <c r="F15" s="32" t="s">
        <v>109</v>
      </c>
      <c r="G15" s="32" t="s">
        <v>110</v>
      </c>
      <c r="H15" s="25" t="s">
        <v>9</v>
      </c>
      <c r="I15" s="9" t="s">
        <v>10</v>
      </c>
      <c r="J15" s="9" t="s">
        <v>11</v>
      </c>
      <c r="K15" s="9" t="s">
        <v>12</v>
      </c>
      <c r="L15" s="9" t="s">
        <v>13</v>
      </c>
      <c r="M15" s="9" t="s">
        <v>15</v>
      </c>
      <c r="N15" s="10" t="s">
        <v>16</v>
      </c>
      <c r="O15" s="10" t="s">
        <v>17</v>
      </c>
      <c r="P15" s="10" t="s">
        <v>14</v>
      </c>
    </row>
    <row r="16" spans="1:16" x14ac:dyDescent="0.2">
      <c r="A16" s="4">
        <v>1</v>
      </c>
      <c r="B16" s="51" t="s">
        <v>416</v>
      </c>
      <c r="C16" s="56" t="s">
        <v>56</v>
      </c>
      <c r="D16" s="52">
        <v>50</v>
      </c>
      <c r="E16" s="52">
        <v>360</v>
      </c>
      <c r="F16" s="52">
        <v>67</v>
      </c>
      <c r="G16" s="52">
        <f>(F16/8)*12</f>
        <v>100.5</v>
      </c>
      <c r="H16" s="65">
        <f>E16+(G16*3)</f>
        <v>661.5</v>
      </c>
      <c r="I16" s="4"/>
      <c r="J16" s="4"/>
      <c r="K16" s="4"/>
      <c r="L16" s="4"/>
      <c r="M16" s="4"/>
      <c r="N16" s="4"/>
      <c r="O16" s="4"/>
      <c r="P16" s="4"/>
    </row>
    <row r="17" spans="1:16" x14ac:dyDescent="0.2">
      <c r="A17" s="4">
        <v>2</v>
      </c>
      <c r="B17" s="51" t="s">
        <v>417</v>
      </c>
      <c r="C17" s="56" t="s">
        <v>56</v>
      </c>
      <c r="D17" s="52">
        <v>10</v>
      </c>
      <c r="E17" s="52">
        <v>120</v>
      </c>
      <c r="F17" s="52"/>
      <c r="G17" s="52">
        <f t="shared" ref="G17:G39" si="0">(F17/8)*12</f>
        <v>0</v>
      </c>
      <c r="H17" s="65">
        <f t="shared" ref="H17:H39" si="1">E17+(G17*3)</f>
        <v>120</v>
      </c>
      <c r="I17" s="4"/>
      <c r="J17" s="4"/>
      <c r="K17" s="4"/>
      <c r="L17" s="4"/>
      <c r="M17" s="4"/>
      <c r="N17" s="4"/>
      <c r="O17" s="4"/>
      <c r="P17" s="4"/>
    </row>
    <row r="18" spans="1:16" x14ac:dyDescent="0.2">
      <c r="A18" s="4">
        <v>3</v>
      </c>
      <c r="B18" s="90" t="s">
        <v>418</v>
      </c>
      <c r="C18" s="56" t="s">
        <v>56</v>
      </c>
      <c r="D18" s="52">
        <v>40</v>
      </c>
      <c r="E18" s="52">
        <v>120</v>
      </c>
      <c r="F18" s="52">
        <v>67</v>
      </c>
      <c r="G18" s="52">
        <f t="shared" si="0"/>
        <v>100.5</v>
      </c>
      <c r="H18" s="65">
        <f t="shared" si="1"/>
        <v>421.5</v>
      </c>
      <c r="I18" s="4"/>
      <c r="J18" s="4"/>
      <c r="K18" s="4"/>
      <c r="L18" s="4"/>
      <c r="M18" s="4"/>
      <c r="N18" s="4"/>
      <c r="O18" s="4"/>
      <c r="P18" s="4"/>
    </row>
    <row r="19" spans="1:16" x14ac:dyDescent="0.2">
      <c r="A19" s="4">
        <v>4</v>
      </c>
      <c r="B19" s="90" t="s">
        <v>419</v>
      </c>
      <c r="C19" s="56" t="s">
        <v>56</v>
      </c>
      <c r="D19" s="52">
        <v>125</v>
      </c>
      <c r="E19" s="52">
        <v>240</v>
      </c>
      <c r="F19" s="52"/>
      <c r="G19" s="52">
        <f t="shared" si="0"/>
        <v>0</v>
      </c>
      <c r="H19" s="65">
        <f t="shared" si="1"/>
        <v>240</v>
      </c>
      <c r="I19" s="4"/>
      <c r="J19" s="4"/>
      <c r="K19" s="4"/>
      <c r="L19" s="4"/>
      <c r="M19" s="4"/>
      <c r="N19" s="4"/>
      <c r="O19" s="4"/>
      <c r="P19" s="4"/>
    </row>
    <row r="20" spans="1:16" x14ac:dyDescent="0.2">
      <c r="A20" s="4">
        <v>5</v>
      </c>
      <c r="B20" s="90" t="s">
        <v>420</v>
      </c>
      <c r="C20" s="56" t="s">
        <v>56</v>
      </c>
      <c r="D20" s="52">
        <v>22</v>
      </c>
      <c r="E20" s="52">
        <v>60</v>
      </c>
      <c r="F20" s="52"/>
      <c r="G20" s="52">
        <f t="shared" si="0"/>
        <v>0</v>
      </c>
      <c r="H20" s="65">
        <f t="shared" si="1"/>
        <v>60</v>
      </c>
      <c r="I20" s="4"/>
      <c r="J20" s="4"/>
      <c r="K20" s="4"/>
      <c r="L20" s="4"/>
      <c r="M20" s="4"/>
      <c r="N20" s="4"/>
      <c r="O20" s="4"/>
      <c r="P20" s="4"/>
    </row>
    <row r="21" spans="1:16" x14ac:dyDescent="0.2">
      <c r="A21" s="4">
        <v>6</v>
      </c>
      <c r="B21" s="90" t="s">
        <v>421</v>
      </c>
      <c r="C21" s="56" t="s">
        <v>56</v>
      </c>
      <c r="D21" s="52">
        <v>33</v>
      </c>
      <c r="E21" s="52">
        <v>60</v>
      </c>
      <c r="F21" s="52"/>
      <c r="G21" s="52">
        <f t="shared" si="0"/>
        <v>0</v>
      </c>
      <c r="H21" s="65">
        <f t="shared" si="1"/>
        <v>60</v>
      </c>
      <c r="I21" s="4"/>
      <c r="J21" s="4"/>
      <c r="K21" s="4"/>
      <c r="L21" s="4"/>
      <c r="M21" s="4"/>
      <c r="N21" s="4"/>
      <c r="O21" s="4"/>
      <c r="P21" s="4"/>
    </row>
    <row r="22" spans="1:16" x14ac:dyDescent="0.2">
      <c r="A22" s="4">
        <v>7</v>
      </c>
      <c r="B22" s="90" t="s">
        <v>879</v>
      </c>
      <c r="C22" s="56" t="s">
        <v>56</v>
      </c>
      <c r="D22" s="52">
        <v>22</v>
      </c>
      <c r="E22" s="52">
        <v>180</v>
      </c>
      <c r="F22" s="52"/>
      <c r="G22" s="52">
        <f t="shared" si="0"/>
        <v>0</v>
      </c>
      <c r="H22" s="65">
        <f t="shared" si="1"/>
        <v>180</v>
      </c>
      <c r="I22" s="4"/>
      <c r="J22" s="4"/>
      <c r="K22" s="4"/>
      <c r="L22" s="4"/>
      <c r="M22" s="4"/>
      <c r="N22" s="4"/>
      <c r="O22" s="4"/>
      <c r="P22" s="4"/>
    </row>
    <row r="23" spans="1:16" x14ac:dyDescent="0.2">
      <c r="A23" s="4">
        <v>8</v>
      </c>
      <c r="B23" s="90" t="s">
        <v>880</v>
      </c>
      <c r="C23" s="56" t="s">
        <v>56</v>
      </c>
      <c r="D23" s="52"/>
      <c r="E23" s="52"/>
      <c r="F23" s="52"/>
      <c r="G23" s="52"/>
      <c r="H23" s="65">
        <v>40</v>
      </c>
      <c r="I23" s="4"/>
      <c r="J23" s="4"/>
      <c r="K23" s="4"/>
      <c r="L23" s="4"/>
      <c r="M23" s="4"/>
      <c r="N23" s="4"/>
      <c r="O23" s="4"/>
      <c r="P23" s="4"/>
    </row>
    <row r="24" spans="1:16" x14ac:dyDescent="0.2">
      <c r="A24" s="4">
        <v>9</v>
      </c>
      <c r="B24" s="90" t="s">
        <v>881</v>
      </c>
      <c r="C24" s="56" t="s">
        <v>56</v>
      </c>
      <c r="D24" s="52"/>
      <c r="E24" s="52"/>
      <c r="F24" s="52"/>
      <c r="G24" s="52"/>
      <c r="H24" s="65">
        <v>40</v>
      </c>
      <c r="I24" s="4"/>
      <c r="J24" s="4"/>
      <c r="K24" s="4"/>
      <c r="L24" s="4"/>
      <c r="M24" s="4"/>
      <c r="N24" s="4"/>
      <c r="O24" s="4"/>
      <c r="P24" s="4"/>
    </row>
    <row r="25" spans="1:16" x14ac:dyDescent="0.2">
      <c r="A25" s="4">
        <v>10</v>
      </c>
      <c r="B25" s="90" t="s">
        <v>882</v>
      </c>
      <c r="C25" s="56" t="s">
        <v>56</v>
      </c>
      <c r="D25" s="52"/>
      <c r="E25" s="52"/>
      <c r="F25" s="52"/>
      <c r="G25" s="52"/>
      <c r="H25" s="65">
        <v>40</v>
      </c>
      <c r="I25" s="4"/>
      <c r="J25" s="4"/>
      <c r="K25" s="4"/>
      <c r="L25" s="4"/>
      <c r="M25" s="4"/>
      <c r="N25" s="4"/>
      <c r="O25" s="4"/>
      <c r="P25" s="4"/>
    </row>
    <row r="26" spans="1:16" x14ac:dyDescent="0.2">
      <c r="A26" s="4">
        <v>11</v>
      </c>
      <c r="B26" s="90" t="s">
        <v>422</v>
      </c>
      <c r="C26" s="56" t="s">
        <v>56</v>
      </c>
      <c r="D26" s="52"/>
      <c r="E26" s="52">
        <v>24</v>
      </c>
      <c r="F26" s="52"/>
      <c r="G26" s="52"/>
      <c r="H26" s="65">
        <f t="shared" si="1"/>
        <v>24</v>
      </c>
      <c r="I26" s="4"/>
      <c r="J26" s="4"/>
      <c r="K26" s="4"/>
      <c r="L26" s="4"/>
      <c r="M26" s="4"/>
      <c r="N26" s="4"/>
      <c r="O26" s="4"/>
      <c r="P26" s="4"/>
    </row>
    <row r="27" spans="1:16" x14ac:dyDescent="0.2">
      <c r="A27" s="4">
        <v>12</v>
      </c>
      <c r="B27" s="51" t="s">
        <v>875</v>
      </c>
      <c r="C27" s="56" t="s">
        <v>56</v>
      </c>
      <c r="D27" s="52">
        <v>35</v>
      </c>
      <c r="E27" s="52">
        <v>29</v>
      </c>
      <c r="F27" s="52">
        <v>133</v>
      </c>
      <c r="G27" s="52">
        <f t="shared" si="0"/>
        <v>199.5</v>
      </c>
      <c r="H27" s="65">
        <f t="shared" si="1"/>
        <v>627.5</v>
      </c>
      <c r="I27" s="4"/>
      <c r="J27" s="4"/>
      <c r="K27" s="4"/>
      <c r="L27" s="4"/>
      <c r="M27" s="4"/>
      <c r="N27" s="4"/>
      <c r="O27" s="4"/>
      <c r="P27" s="4"/>
    </row>
    <row r="28" spans="1:16" x14ac:dyDescent="0.2">
      <c r="A28" s="4">
        <v>13</v>
      </c>
      <c r="B28" s="51" t="s">
        <v>876</v>
      </c>
      <c r="C28" s="56" t="s">
        <v>56</v>
      </c>
      <c r="D28" s="52"/>
      <c r="E28" s="52"/>
      <c r="F28" s="52"/>
      <c r="G28" s="52"/>
      <c r="H28" s="65">
        <v>200</v>
      </c>
      <c r="I28" s="4"/>
      <c r="J28" s="4"/>
      <c r="K28" s="4"/>
      <c r="L28" s="4"/>
      <c r="M28" s="4"/>
      <c r="N28" s="4"/>
      <c r="O28" s="4"/>
      <c r="P28" s="4"/>
    </row>
    <row r="29" spans="1:16" x14ac:dyDescent="0.2">
      <c r="A29" s="4">
        <v>14</v>
      </c>
      <c r="B29" s="51" t="s">
        <v>877</v>
      </c>
      <c r="C29" s="56" t="s">
        <v>56</v>
      </c>
      <c r="D29" s="52"/>
      <c r="E29" s="52"/>
      <c r="F29" s="52"/>
      <c r="G29" s="52"/>
      <c r="H29" s="65">
        <v>200</v>
      </c>
      <c r="I29" s="4"/>
      <c r="J29" s="4"/>
      <c r="K29" s="4"/>
      <c r="L29" s="4"/>
      <c r="M29" s="4"/>
      <c r="N29" s="4"/>
      <c r="O29" s="4"/>
      <c r="P29" s="4"/>
    </row>
    <row r="30" spans="1:16" x14ac:dyDescent="0.2">
      <c r="A30" s="4">
        <v>15</v>
      </c>
      <c r="B30" s="51" t="s">
        <v>878</v>
      </c>
      <c r="C30" s="56" t="s">
        <v>56</v>
      </c>
      <c r="D30" s="52"/>
      <c r="E30" s="52"/>
      <c r="F30" s="52"/>
      <c r="G30" s="52"/>
      <c r="H30" s="65">
        <v>200</v>
      </c>
      <c r="I30" s="4"/>
      <c r="J30" s="4"/>
      <c r="K30" s="4"/>
      <c r="L30" s="4"/>
      <c r="M30" s="4"/>
      <c r="N30" s="4"/>
      <c r="O30" s="4"/>
      <c r="P30" s="4"/>
    </row>
    <row r="31" spans="1:16" x14ac:dyDescent="0.2">
      <c r="A31" s="4">
        <v>16</v>
      </c>
      <c r="B31" s="51" t="s">
        <v>423</v>
      </c>
      <c r="C31" s="56" t="s">
        <v>56</v>
      </c>
      <c r="D31" s="52">
        <v>30</v>
      </c>
      <c r="E31" s="52">
        <v>24</v>
      </c>
      <c r="F31" s="52"/>
      <c r="G31" s="52">
        <f t="shared" si="0"/>
        <v>0</v>
      </c>
      <c r="H31" s="65">
        <f t="shared" si="1"/>
        <v>24</v>
      </c>
      <c r="I31" s="4"/>
      <c r="J31" s="4"/>
      <c r="K31" s="4"/>
      <c r="L31" s="4"/>
      <c r="M31" s="4"/>
      <c r="N31" s="4"/>
      <c r="O31" s="4"/>
      <c r="P31" s="4"/>
    </row>
    <row r="32" spans="1:16" x14ac:dyDescent="0.2">
      <c r="A32" s="4">
        <v>17</v>
      </c>
      <c r="B32" s="51" t="s">
        <v>424</v>
      </c>
      <c r="C32" s="56" t="s">
        <v>56</v>
      </c>
      <c r="D32" s="52">
        <v>30</v>
      </c>
      <c r="E32" s="52">
        <v>100</v>
      </c>
      <c r="F32" s="52"/>
      <c r="G32" s="52">
        <f t="shared" si="0"/>
        <v>0</v>
      </c>
      <c r="H32" s="65">
        <f t="shared" si="1"/>
        <v>100</v>
      </c>
      <c r="I32" s="4"/>
      <c r="J32" s="4"/>
      <c r="K32" s="4"/>
      <c r="L32" s="4"/>
      <c r="M32" s="4"/>
      <c r="N32" s="4"/>
      <c r="O32" s="4"/>
      <c r="P32" s="4"/>
    </row>
    <row r="33" spans="1:16" x14ac:dyDescent="0.2">
      <c r="A33" s="4">
        <v>18</v>
      </c>
      <c r="B33" s="51" t="s">
        <v>425</v>
      </c>
      <c r="C33" s="56" t="s">
        <v>56</v>
      </c>
      <c r="D33" s="52">
        <v>75</v>
      </c>
      <c r="E33" s="52">
        <v>300</v>
      </c>
      <c r="F33" s="52">
        <v>67</v>
      </c>
      <c r="G33" s="52">
        <f t="shared" si="0"/>
        <v>100.5</v>
      </c>
      <c r="H33" s="65">
        <f t="shared" si="1"/>
        <v>601.5</v>
      </c>
      <c r="I33" s="4"/>
      <c r="J33" s="4"/>
      <c r="K33" s="4"/>
      <c r="L33" s="4"/>
      <c r="M33" s="4"/>
      <c r="N33" s="4"/>
      <c r="O33" s="4"/>
      <c r="P33" s="4"/>
    </row>
    <row r="34" spans="1:16" x14ac:dyDescent="0.2">
      <c r="A34" s="4">
        <v>19</v>
      </c>
      <c r="B34" s="51" t="s">
        <v>426</v>
      </c>
      <c r="C34" s="56" t="s">
        <v>56</v>
      </c>
      <c r="D34" s="52">
        <v>120</v>
      </c>
      <c r="E34" s="52">
        <f t="shared" ref="E34" si="2">D34*2</f>
        <v>240</v>
      </c>
      <c r="F34" s="52"/>
      <c r="G34" s="52">
        <f t="shared" si="0"/>
        <v>0</v>
      </c>
      <c r="H34" s="65">
        <f t="shared" si="1"/>
        <v>240</v>
      </c>
      <c r="I34" s="4"/>
      <c r="J34" s="4"/>
      <c r="K34" s="4"/>
      <c r="L34" s="4"/>
      <c r="M34" s="4"/>
      <c r="N34" s="4"/>
      <c r="O34" s="4"/>
      <c r="P34" s="4"/>
    </row>
    <row r="35" spans="1:16" x14ac:dyDescent="0.2">
      <c r="A35" s="4">
        <v>20</v>
      </c>
      <c r="B35" s="51" t="s">
        <v>427</v>
      </c>
      <c r="C35" s="56" t="s">
        <v>56</v>
      </c>
      <c r="D35" s="16">
        <v>15</v>
      </c>
      <c r="E35" s="52">
        <v>90</v>
      </c>
      <c r="F35" s="16"/>
      <c r="G35" s="52">
        <f t="shared" si="0"/>
        <v>0</v>
      </c>
      <c r="H35" s="65">
        <f t="shared" si="1"/>
        <v>90</v>
      </c>
      <c r="I35" s="4"/>
      <c r="J35" s="4"/>
      <c r="K35" s="4"/>
      <c r="L35" s="4"/>
      <c r="M35" s="4"/>
      <c r="N35" s="4"/>
      <c r="O35" s="4"/>
      <c r="P35" s="4"/>
    </row>
    <row r="36" spans="1:16" ht="17" x14ac:dyDescent="0.2">
      <c r="A36" s="4">
        <v>21</v>
      </c>
      <c r="B36" s="19" t="s">
        <v>428</v>
      </c>
      <c r="C36" s="56" t="s">
        <v>56</v>
      </c>
      <c r="D36" s="16"/>
      <c r="E36" s="52">
        <v>20</v>
      </c>
      <c r="F36" s="16">
        <v>7</v>
      </c>
      <c r="G36" s="52">
        <f t="shared" si="0"/>
        <v>10.5</v>
      </c>
      <c r="H36" s="65">
        <f t="shared" si="1"/>
        <v>51.5</v>
      </c>
      <c r="I36" s="4"/>
      <c r="J36" s="4"/>
      <c r="K36" s="4"/>
      <c r="L36" s="4"/>
      <c r="M36" s="4"/>
      <c r="N36" s="4"/>
      <c r="O36" s="4"/>
      <c r="P36" s="4"/>
    </row>
    <row r="37" spans="1:16" ht="17" x14ac:dyDescent="0.2">
      <c r="A37" s="4">
        <v>22</v>
      </c>
      <c r="B37" s="19" t="s">
        <v>429</v>
      </c>
      <c r="C37" s="56" t="s">
        <v>56</v>
      </c>
      <c r="D37" s="16"/>
      <c r="E37" s="52">
        <v>10</v>
      </c>
      <c r="F37" s="35">
        <v>3</v>
      </c>
      <c r="G37" s="52">
        <f t="shared" si="0"/>
        <v>4.5</v>
      </c>
      <c r="H37" s="65">
        <f t="shared" si="1"/>
        <v>23.5</v>
      </c>
      <c r="I37" s="4"/>
      <c r="J37" s="4"/>
      <c r="K37" s="4"/>
      <c r="L37" s="4"/>
      <c r="M37" s="4"/>
      <c r="N37" s="4"/>
      <c r="O37" s="4"/>
      <c r="P37" s="4"/>
    </row>
    <row r="38" spans="1:16" ht="17" x14ac:dyDescent="0.2">
      <c r="A38" s="4">
        <v>23</v>
      </c>
      <c r="B38" s="19" t="s">
        <v>430</v>
      </c>
      <c r="C38" s="56" t="s">
        <v>56</v>
      </c>
      <c r="D38" s="16"/>
      <c r="E38" s="52">
        <v>60</v>
      </c>
      <c r="F38" s="35">
        <v>20</v>
      </c>
      <c r="G38" s="52">
        <f t="shared" si="0"/>
        <v>30</v>
      </c>
      <c r="H38" s="65">
        <f t="shared" si="1"/>
        <v>150</v>
      </c>
      <c r="I38" s="4"/>
      <c r="J38" s="4"/>
      <c r="K38" s="4"/>
      <c r="L38" s="4"/>
      <c r="M38" s="4"/>
      <c r="N38" s="4"/>
      <c r="O38" s="4"/>
      <c r="P38" s="4"/>
    </row>
    <row r="39" spans="1:16" ht="17" thickBot="1" x14ac:dyDescent="0.25">
      <c r="A39" s="4">
        <v>24</v>
      </c>
      <c r="B39" s="51" t="s">
        <v>431</v>
      </c>
      <c r="C39" s="56" t="s">
        <v>56</v>
      </c>
      <c r="D39" s="16">
        <v>2</v>
      </c>
      <c r="E39" s="52">
        <v>40</v>
      </c>
      <c r="F39" s="16"/>
      <c r="G39" s="52">
        <f t="shared" si="0"/>
        <v>0</v>
      </c>
      <c r="H39" s="65">
        <f t="shared" si="1"/>
        <v>40</v>
      </c>
      <c r="I39" s="4"/>
      <c r="J39" s="4"/>
      <c r="K39" s="4"/>
      <c r="L39" s="4"/>
      <c r="M39" s="4"/>
      <c r="N39" s="4"/>
      <c r="O39" s="4"/>
      <c r="P39" s="4"/>
    </row>
    <row r="40" spans="1:16" ht="26" customHeight="1" thickBot="1" x14ac:dyDescent="0.25">
      <c r="A40" s="218" t="s">
        <v>111</v>
      </c>
      <c r="B40" s="219"/>
      <c r="C40" s="219"/>
      <c r="D40" s="219"/>
      <c r="E40" s="219"/>
      <c r="F40" s="219"/>
      <c r="G40" s="219"/>
      <c r="H40" s="219"/>
      <c r="I40" s="220"/>
      <c r="J40" s="46"/>
      <c r="K40" s="218" t="s">
        <v>112</v>
      </c>
      <c r="L40" s="219"/>
      <c r="M40" s="220"/>
      <c r="N40" s="45"/>
    </row>
    <row r="41" spans="1:16" x14ac:dyDescent="0.2">
      <c r="D41" s="28"/>
      <c r="E41" s="28"/>
      <c r="F41" s="28"/>
      <c r="G41" s="28"/>
      <c r="H41" s="29"/>
    </row>
    <row r="42" spans="1:16" x14ac:dyDescent="0.2">
      <c r="D42" s="28"/>
      <c r="E42" s="28"/>
      <c r="F42" s="28"/>
      <c r="G42" s="28"/>
      <c r="H42" s="29"/>
    </row>
    <row r="43" spans="1:16" customFormat="1" x14ac:dyDescent="0.2">
      <c r="A43" s="66" t="s">
        <v>181</v>
      </c>
    </row>
    <row r="44" spans="1:16" customFormat="1" x14ac:dyDescent="0.2">
      <c r="A44" s="66" t="s">
        <v>116</v>
      </c>
    </row>
    <row r="45" spans="1:16" customFormat="1" x14ac:dyDescent="0.2">
      <c r="A45" s="66" t="s">
        <v>117</v>
      </c>
    </row>
    <row r="46" spans="1:16" customFormat="1" x14ac:dyDescent="0.2">
      <c r="A46" s="66" t="s">
        <v>118</v>
      </c>
    </row>
    <row r="47" spans="1:16" customFormat="1" x14ac:dyDescent="0.2"/>
    <row r="48" spans="1:16" customFormat="1" x14ac:dyDescent="0.2">
      <c r="A48" s="63" t="s">
        <v>984</v>
      </c>
    </row>
    <row r="49" spans="2:8" x14ac:dyDescent="0.2">
      <c r="D49" s="36"/>
      <c r="E49" s="36"/>
      <c r="F49" s="36"/>
      <c r="G49" s="36"/>
      <c r="H49" s="37"/>
    </row>
    <row r="50" spans="2:8" x14ac:dyDescent="0.2">
      <c r="B50" s="2" t="s">
        <v>121</v>
      </c>
      <c r="D50" s="36"/>
      <c r="E50" s="36"/>
      <c r="F50" s="36"/>
      <c r="G50" s="36"/>
      <c r="H50" s="37"/>
    </row>
    <row r="51" spans="2:8" x14ac:dyDescent="0.2">
      <c r="D51" s="36"/>
      <c r="E51" s="36"/>
      <c r="F51" s="36"/>
      <c r="G51" s="36"/>
      <c r="H51" s="37" t="s">
        <v>122</v>
      </c>
    </row>
    <row r="52" spans="2:8" x14ac:dyDescent="0.2">
      <c r="D52" s="36"/>
      <c r="E52" s="36"/>
      <c r="F52" s="36"/>
      <c r="G52" s="36"/>
      <c r="H52" s="37"/>
    </row>
    <row r="53" spans="2:8" x14ac:dyDescent="0.2">
      <c r="D53" s="36"/>
      <c r="E53" s="36"/>
      <c r="F53" s="36"/>
      <c r="G53" s="36"/>
      <c r="H53" s="37"/>
    </row>
    <row r="54" spans="2:8" x14ac:dyDescent="0.2">
      <c r="D54" s="36"/>
      <c r="E54" s="36"/>
      <c r="F54" s="36"/>
      <c r="G54" s="36"/>
      <c r="H54" s="37"/>
    </row>
    <row r="55" spans="2:8" x14ac:dyDescent="0.2">
      <c r="D55" s="36"/>
      <c r="E55" s="36"/>
      <c r="F55" s="36"/>
      <c r="G55" s="36"/>
      <c r="H55" s="37"/>
    </row>
    <row r="56" spans="2:8" x14ac:dyDescent="0.2">
      <c r="D56" s="36"/>
      <c r="E56" s="36"/>
      <c r="F56" s="36"/>
      <c r="G56" s="36"/>
      <c r="H56" s="37"/>
    </row>
    <row r="57" spans="2:8" x14ac:dyDescent="0.2">
      <c r="D57" s="36"/>
      <c r="E57" s="36"/>
      <c r="F57" s="36"/>
      <c r="G57" s="36"/>
      <c r="H57" s="37"/>
    </row>
    <row r="58" spans="2:8" x14ac:dyDescent="0.2">
      <c r="D58" s="36"/>
      <c r="E58" s="36"/>
      <c r="F58" s="36"/>
      <c r="G58" s="36"/>
      <c r="H58" s="37"/>
    </row>
    <row r="59" spans="2:8" x14ac:dyDescent="0.2">
      <c r="D59" s="36"/>
      <c r="E59" s="36"/>
      <c r="F59" s="36"/>
      <c r="G59" s="36"/>
      <c r="H59" s="37"/>
    </row>
    <row r="60" spans="2:8" x14ac:dyDescent="0.2">
      <c r="D60" s="36"/>
      <c r="E60" s="36"/>
      <c r="F60" s="36"/>
      <c r="G60" s="36"/>
      <c r="H60" s="37"/>
    </row>
    <row r="61" spans="2:8" x14ac:dyDescent="0.2">
      <c r="D61" s="36"/>
      <c r="E61" s="36"/>
      <c r="F61" s="36"/>
      <c r="G61" s="36"/>
      <c r="H61" s="37"/>
    </row>
    <row r="62" spans="2:8" x14ac:dyDescent="0.2">
      <c r="D62" s="36"/>
      <c r="E62" s="36"/>
      <c r="F62" s="36"/>
      <c r="G62" s="36"/>
      <c r="H62" s="37"/>
    </row>
    <row r="63" spans="2:8" x14ac:dyDescent="0.2">
      <c r="D63" s="36"/>
      <c r="E63" s="36"/>
      <c r="F63" s="36"/>
      <c r="G63" s="36"/>
      <c r="H63" s="37"/>
    </row>
    <row r="64" spans="2:8" x14ac:dyDescent="0.2">
      <c r="D64" s="36"/>
      <c r="E64" s="36"/>
      <c r="F64" s="36"/>
      <c r="G64" s="36"/>
      <c r="H64" s="37"/>
    </row>
    <row r="65" spans="4:8" x14ac:dyDescent="0.2">
      <c r="D65" s="36"/>
      <c r="E65" s="36"/>
      <c r="F65" s="36"/>
      <c r="G65" s="36"/>
      <c r="H65" s="37"/>
    </row>
    <row r="66" spans="4:8" x14ac:dyDescent="0.2">
      <c r="D66" s="36"/>
      <c r="E66" s="36"/>
      <c r="F66" s="36"/>
      <c r="G66" s="36"/>
      <c r="H66" s="37"/>
    </row>
    <row r="67" spans="4:8" x14ac:dyDescent="0.2">
      <c r="D67" s="36"/>
      <c r="E67" s="36"/>
      <c r="F67" s="36"/>
      <c r="G67" s="36"/>
      <c r="H67" s="37"/>
    </row>
    <row r="68" spans="4:8" x14ac:dyDescent="0.2">
      <c r="D68" s="36"/>
      <c r="E68" s="36"/>
      <c r="F68" s="36"/>
      <c r="G68" s="36"/>
      <c r="H68" s="37"/>
    </row>
    <row r="69" spans="4:8" x14ac:dyDescent="0.2">
      <c r="D69" s="36"/>
      <c r="E69" s="36"/>
      <c r="F69" s="36"/>
      <c r="G69" s="36"/>
      <c r="H69" s="37"/>
    </row>
    <row r="70" spans="4:8" x14ac:dyDescent="0.2">
      <c r="D70" s="36"/>
      <c r="E70" s="36"/>
      <c r="F70" s="36"/>
      <c r="G70" s="36"/>
      <c r="H70" s="37"/>
    </row>
    <row r="71" spans="4:8" x14ac:dyDescent="0.2">
      <c r="D71" s="36"/>
      <c r="E71" s="36"/>
      <c r="F71" s="36"/>
      <c r="G71" s="36"/>
      <c r="H71" s="37"/>
    </row>
    <row r="72" spans="4:8" x14ac:dyDescent="0.2">
      <c r="D72" s="36"/>
      <c r="E72" s="36"/>
      <c r="F72" s="36"/>
      <c r="G72" s="36"/>
      <c r="H72" s="37"/>
    </row>
    <row r="73" spans="4:8" x14ac:dyDescent="0.2">
      <c r="D73" s="36"/>
      <c r="E73" s="36"/>
      <c r="F73" s="36"/>
      <c r="G73" s="36"/>
      <c r="H73" s="37"/>
    </row>
    <row r="74" spans="4:8" x14ac:dyDescent="0.2">
      <c r="D74" s="36"/>
      <c r="E74" s="36"/>
      <c r="F74" s="36"/>
      <c r="G74" s="36"/>
      <c r="H74" s="37"/>
    </row>
    <row r="75" spans="4:8" x14ac:dyDescent="0.2">
      <c r="D75" s="38"/>
      <c r="E75" s="38"/>
      <c r="F75" s="38"/>
      <c r="G75" s="38"/>
      <c r="H75" s="39"/>
    </row>
    <row r="76" spans="4:8" x14ac:dyDescent="0.2">
      <c r="D76" s="38"/>
      <c r="E76" s="38"/>
      <c r="F76" s="38"/>
      <c r="G76" s="38"/>
      <c r="H76" s="39"/>
    </row>
    <row r="77" spans="4:8" x14ac:dyDescent="0.2">
      <c r="D77" s="38"/>
      <c r="E77" s="38"/>
      <c r="F77" s="38"/>
      <c r="G77" s="38"/>
      <c r="H77" s="39"/>
    </row>
    <row r="78" spans="4:8" x14ac:dyDescent="0.2">
      <c r="D78" s="38"/>
      <c r="E78" s="38"/>
      <c r="F78" s="38"/>
      <c r="G78" s="38"/>
      <c r="H78" s="39"/>
    </row>
    <row r="79" spans="4:8" x14ac:dyDescent="0.2">
      <c r="D79" s="38"/>
      <c r="E79" s="38"/>
      <c r="F79" s="38"/>
      <c r="G79" s="38"/>
      <c r="H79" s="39"/>
    </row>
    <row r="80" spans="4:8" x14ac:dyDescent="0.2">
      <c r="D80" s="38"/>
      <c r="E80" s="38"/>
      <c r="F80" s="38"/>
      <c r="G80" s="38"/>
      <c r="H80" s="39"/>
    </row>
    <row r="81" spans="4:8" x14ac:dyDescent="0.2">
      <c r="D81" s="38"/>
      <c r="E81" s="38"/>
      <c r="F81" s="38"/>
      <c r="G81" s="38"/>
      <c r="H81" s="39"/>
    </row>
    <row r="82" spans="4:8" x14ac:dyDescent="0.2">
      <c r="D82" s="38"/>
      <c r="E82" s="38"/>
      <c r="F82" s="38"/>
      <c r="G82" s="38"/>
      <c r="H82" s="39"/>
    </row>
    <row r="83" spans="4:8" x14ac:dyDescent="0.2">
      <c r="D83" s="38"/>
      <c r="E83" s="38"/>
      <c r="F83" s="38"/>
      <c r="G83" s="38"/>
      <c r="H83" s="39"/>
    </row>
    <row r="84" spans="4:8" x14ac:dyDescent="0.2">
      <c r="D84" s="38"/>
      <c r="E84" s="38"/>
      <c r="F84" s="38"/>
      <c r="G84" s="38"/>
      <c r="H84" s="39"/>
    </row>
    <row r="85" spans="4:8" x14ac:dyDescent="0.2">
      <c r="D85" s="38"/>
      <c r="E85" s="38"/>
      <c r="F85" s="38"/>
      <c r="G85" s="38"/>
      <c r="H85" s="39"/>
    </row>
    <row r="86" spans="4:8" x14ac:dyDescent="0.2">
      <c r="D86" s="38"/>
      <c r="E86" s="38"/>
      <c r="F86" s="38"/>
      <c r="G86" s="38"/>
      <c r="H86" s="39"/>
    </row>
    <row r="87" spans="4:8" x14ac:dyDescent="0.2">
      <c r="D87" s="38"/>
      <c r="E87" s="38"/>
      <c r="F87" s="38"/>
      <c r="G87" s="38"/>
      <c r="H87" s="39"/>
    </row>
    <row r="88" spans="4:8" x14ac:dyDescent="0.2">
      <c r="D88" s="38"/>
      <c r="E88" s="38"/>
      <c r="F88" s="38"/>
      <c r="G88" s="38"/>
      <c r="H88" s="39"/>
    </row>
    <row r="89" spans="4:8" x14ac:dyDescent="0.2">
      <c r="D89" s="38"/>
      <c r="E89" s="38"/>
      <c r="F89" s="38"/>
      <c r="G89" s="38"/>
      <c r="H89" s="39"/>
    </row>
    <row r="90" spans="4:8" x14ac:dyDescent="0.2">
      <c r="D90" s="38"/>
      <c r="E90" s="38"/>
      <c r="F90" s="38"/>
      <c r="G90" s="38"/>
      <c r="H90" s="39"/>
    </row>
    <row r="91" spans="4:8" x14ac:dyDescent="0.2">
      <c r="D91" s="38"/>
      <c r="E91" s="38"/>
      <c r="F91" s="38"/>
      <c r="G91" s="38"/>
      <c r="H91" s="39"/>
    </row>
    <row r="92" spans="4:8" x14ac:dyDescent="0.2">
      <c r="D92" s="38"/>
      <c r="E92" s="38"/>
      <c r="F92" s="38"/>
      <c r="G92" s="38"/>
      <c r="H92" s="39"/>
    </row>
    <row r="93" spans="4:8" x14ac:dyDescent="0.2">
      <c r="D93" s="38"/>
      <c r="E93" s="38"/>
      <c r="F93" s="38"/>
      <c r="G93" s="38"/>
      <c r="H93" s="39"/>
    </row>
    <row r="94" spans="4:8" x14ac:dyDescent="0.2">
      <c r="D94" s="38"/>
      <c r="E94" s="38"/>
      <c r="F94" s="38"/>
      <c r="G94" s="38"/>
      <c r="H94" s="39"/>
    </row>
    <row r="95" spans="4:8" x14ac:dyDescent="0.2">
      <c r="D95" s="38"/>
      <c r="E95" s="38"/>
      <c r="F95" s="38"/>
      <c r="G95" s="38"/>
      <c r="H95" s="39"/>
    </row>
    <row r="96" spans="4:8" x14ac:dyDescent="0.2">
      <c r="D96" s="38"/>
      <c r="E96" s="38"/>
      <c r="F96" s="38"/>
      <c r="G96" s="38"/>
      <c r="H96" s="39"/>
    </row>
    <row r="97" spans="4:8" x14ac:dyDescent="0.2">
      <c r="D97" s="38"/>
      <c r="E97" s="38"/>
      <c r="F97" s="38"/>
      <c r="G97" s="38"/>
      <c r="H97" s="39"/>
    </row>
    <row r="98" spans="4:8" x14ac:dyDescent="0.2">
      <c r="D98" s="38"/>
      <c r="E98" s="38"/>
      <c r="F98" s="38"/>
      <c r="G98" s="38"/>
      <c r="H98" s="39"/>
    </row>
    <row r="99" spans="4:8" x14ac:dyDescent="0.2">
      <c r="D99" s="38"/>
      <c r="E99" s="38"/>
      <c r="F99" s="38"/>
      <c r="G99" s="38"/>
      <c r="H99" s="39"/>
    </row>
    <row r="100" spans="4:8" x14ac:dyDescent="0.2">
      <c r="D100" s="38"/>
      <c r="E100" s="38"/>
      <c r="F100" s="38"/>
      <c r="G100" s="38"/>
      <c r="H100" s="39"/>
    </row>
    <row r="101" spans="4:8" x14ac:dyDescent="0.2">
      <c r="D101" s="38"/>
      <c r="E101" s="38"/>
      <c r="F101" s="38"/>
      <c r="G101" s="38"/>
      <c r="H101" s="39"/>
    </row>
    <row r="102" spans="4:8" x14ac:dyDescent="0.2">
      <c r="D102" s="38"/>
      <c r="E102" s="38"/>
      <c r="F102" s="38"/>
      <c r="G102" s="38"/>
      <c r="H102" s="39"/>
    </row>
    <row r="103" spans="4:8" x14ac:dyDescent="0.2">
      <c r="D103" s="38"/>
      <c r="E103" s="38"/>
      <c r="F103" s="38"/>
      <c r="G103" s="38"/>
      <c r="H103" s="39"/>
    </row>
    <row r="104" spans="4:8" x14ac:dyDescent="0.2">
      <c r="D104" s="38"/>
      <c r="E104" s="38"/>
      <c r="F104" s="38"/>
      <c r="G104" s="38"/>
      <c r="H104" s="39"/>
    </row>
    <row r="105" spans="4:8" x14ac:dyDescent="0.2">
      <c r="D105" s="38"/>
      <c r="E105" s="38"/>
      <c r="F105" s="38"/>
      <c r="G105" s="38"/>
      <c r="H105" s="39"/>
    </row>
    <row r="106" spans="4:8" x14ac:dyDescent="0.2">
      <c r="D106" s="38"/>
      <c r="E106" s="38"/>
      <c r="F106" s="38"/>
      <c r="G106" s="38"/>
      <c r="H106" s="39"/>
    </row>
    <row r="107" spans="4:8" x14ac:dyDescent="0.2">
      <c r="D107" s="38"/>
      <c r="E107" s="38"/>
      <c r="F107" s="38"/>
      <c r="G107" s="38"/>
      <c r="H107" s="39"/>
    </row>
    <row r="108" spans="4:8" x14ac:dyDescent="0.2">
      <c r="D108" s="38"/>
      <c r="E108" s="38"/>
      <c r="F108" s="38"/>
      <c r="G108" s="38"/>
      <c r="H108" s="39"/>
    </row>
    <row r="109" spans="4:8" x14ac:dyDescent="0.2">
      <c r="D109" s="38"/>
      <c r="E109" s="38"/>
      <c r="F109" s="38"/>
      <c r="G109" s="38"/>
      <c r="H109" s="39"/>
    </row>
    <row r="110" spans="4:8" x14ac:dyDescent="0.2">
      <c r="D110" s="38"/>
      <c r="E110" s="38"/>
      <c r="F110" s="38"/>
      <c r="G110" s="38"/>
      <c r="H110" s="39"/>
    </row>
    <row r="111" spans="4:8" x14ac:dyDescent="0.2">
      <c r="D111" s="38"/>
      <c r="E111" s="38"/>
      <c r="F111" s="38"/>
      <c r="G111" s="38"/>
      <c r="H111" s="39"/>
    </row>
    <row r="112" spans="4:8" x14ac:dyDescent="0.2">
      <c r="D112" s="38"/>
      <c r="E112" s="38"/>
      <c r="F112" s="38"/>
      <c r="G112" s="38"/>
      <c r="H112" s="39"/>
    </row>
    <row r="113" spans="4:8" x14ac:dyDescent="0.2">
      <c r="D113" s="38"/>
      <c r="E113" s="38"/>
      <c r="F113" s="38"/>
      <c r="G113" s="38"/>
      <c r="H113" s="39"/>
    </row>
    <row r="114" spans="4:8" x14ac:dyDescent="0.2">
      <c r="D114" s="38"/>
      <c r="E114" s="38"/>
      <c r="F114" s="38"/>
      <c r="G114" s="38"/>
      <c r="H114" s="39"/>
    </row>
    <row r="115" spans="4:8" x14ac:dyDescent="0.2">
      <c r="D115" s="38"/>
      <c r="E115" s="38"/>
      <c r="F115" s="38"/>
      <c r="G115" s="38"/>
      <c r="H115" s="39"/>
    </row>
    <row r="116" spans="4:8" x14ac:dyDescent="0.2">
      <c r="D116" s="38"/>
      <c r="E116" s="38"/>
      <c r="F116" s="38"/>
      <c r="G116" s="38"/>
      <c r="H116" s="39"/>
    </row>
  </sheetData>
  <mergeCells count="3">
    <mergeCell ref="A12:P12"/>
    <mergeCell ref="A40:I40"/>
    <mergeCell ref="K40:M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155"/>
  <sheetViews>
    <sheetView topLeftCell="A56" workbookViewId="0">
      <selection activeCell="I78" sqref="I78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1640625" style="2" customWidth="1"/>
    <col min="4" max="4" width="10.83203125" style="2"/>
    <col min="5" max="8" width="0" style="2" hidden="1" customWidth="1"/>
    <col min="9" max="9" width="10.1640625" style="27" customWidth="1"/>
    <col min="10" max="10" width="21.1640625" style="2" customWidth="1"/>
    <col min="11" max="11" width="13.1640625" style="2" customWidth="1"/>
    <col min="12" max="12" width="16" style="2" customWidth="1"/>
    <col min="13" max="13" width="14.83203125" style="2" customWidth="1"/>
    <col min="14" max="14" width="15.6640625" style="2" customWidth="1"/>
    <col min="15" max="15" width="19.1640625" style="2" customWidth="1"/>
    <col min="16" max="16" width="16.83203125" style="2" customWidth="1"/>
    <col min="17" max="17" width="22.1640625" style="2" customWidth="1"/>
    <col min="18" max="16384" width="10.83203125" style="2"/>
  </cols>
  <sheetData>
    <row r="1" spans="1:17" x14ac:dyDescent="0.2">
      <c r="E1" s="28"/>
      <c r="F1" s="28"/>
      <c r="G1" s="28"/>
      <c r="H1" s="28"/>
      <c r="I1" s="29"/>
      <c r="P1" s="2" t="s">
        <v>115</v>
      </c>
    </row>
    <row r="2" spans="1:17" x14ac:dyDescent="0.2">
      <c r="B2" s="1" t="s">
        <v>0</v>
      </c>
      <c r="C2" s="1"/>
      <c r="E2" s="28"/>
      <c r="F2" s="28"/>
      <c r="G2" s="28"/>
      <c r="H2" s="28"/>
      <c r="I2" s="29"/>
    </row>
    <row r="3" spans="1:17" x14ac:dyDescent="0.2">
      <c r="B3" s="2" t="s">
        <v>1</v>
      </c>
      <c r="E3" s="30"/>
      <c r="F3" s="30"/>
      <c r="G3" s="30"/>
      <c r="H3" s="30"/>
      <c r="I3" s="31"/>
    </row>
    <row r="4" spans="1:17" x14ac:dyDescent="0.2">
      <c r="B4" s="2" t="s">
        <v>2</v>
      </c>
      <c r="E4" s="28"/>
      <c r="F4" s="28"/>
      <c r="G4" s="28"/>
      <c r="H4" s="28"/>
      <c r="I4" s="29"/>
    </row>
    <row r="5" spans="1:17" x14ac:dyDescent="0.2">
      <c r="B5" s="2" t="s">
        <v>3</v>
      </c>
      <c r="E5" s="28"/>
      <c r="F5" s="28"/>
      <c r="G5" s="28"/>
      <c r="H5" s="28"/>
      <c r="I5" s="29"/>
    </row>
    <row r="6" spans="1:17" x14ac:dyDescent="0.2">
      <c r="E6" s="28"/>
      <c r="F6" s="28"/>
      <c r="G6" s="28"/>
      <c r="H6" s="28"/>
      <c r="I6" s="29"/>
    </row>
    <row r="7" spans="1:17" x14ac:dyDescent="0.2">
      <c r="B7" s="1" t="s">
        <v>4</v>
      </c>
      <c r="C7" s="1"/>
      <c r="E7" s="28"/>
      <c r="F7" s="28"/>
      <c r="G7" s="28"/>
      <c r="H7" s="28"/>
      <c r="I7" s="29"/>
    </row>
    <row r="8" spans="1:17" x14ac:dyDescent="0.2">
      <c r="B8" s="11"/>
      <c r="C8" s="11"/>
      <c r="D8" s="11"/>
      <c r="E8" s="28"/>
      <c r="F8" s="28"/>
      <c r="G8" s="28"/>
      <c r="H8" s="28"/>
      <c r="I8" s="29"/>
    </row>
    <row r="9" spans="1:17" x14ac:dyDescent="0.2">
      <c r="B9" s="12"/>
      <c r="C9" s="12"/>
      <c r="D9" s="12"/>
      <c r="E9" s="22"/>
      <c r="F9" s="22"/>
      <c r="G9" s="22"/>
      <c r="H9" s="22"/>
      <c r="I9" s="24"/>
    </row>
    <row r="10" spans="1:17" x14ac:dyDescent="0.2">
      <c r="B10" s="12"/>
      <c r="C10" s="12"/>
      <c r="D10" s="12"/>
      <c r="E10" s="28"/>
      <c r="F10" s="28"/>
      <c r="G10" s="28"/>
      <c r="H10" s="28"/>
      <c r="I10" s="29"/>
    </row>
    <row r="11" spans="1:17" x14ac:dyDescent="0.2">
      <c r="E11" s="28"/>
      <c r="F11" s="28"/>
      <c r="G11" s="28"/>
      <c r="H11" s="28"/>
      <c r="I11" s="29"/>
    </row>
    <row r="12" spans="1:17" x14ac:dyDescent="0.2">
      <c r="A12" s="221" t="s">
        <v>114</v>
      </c>
      <c r="B12" s="221"/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1"/>
      <c r="O12" s="221"/>
      <c r="P12" s="221"/>
      <c r="Q12" s="221"/>
    </row>
    <row r="13" spans="1:17" x14ac:dyDescent="0.2">
      <c r="A13" s="2" t="s">
        <v>5</v>
      </c>
      <c r="B13" s="2" t="s">
        <v>995</v>
      </c>
      <c r="E13" s="28"/>
      <c r="F13" s="28"/>
      <c r="G13" s="28"/>
      <c r="H13" s="28"/>
      <c r="I13" s="29"/>
    </row>
    <row r="14" spans="1:17" x14ac:dyDescent="0.2">
      <c r="E14" s="28"/>
      <c r="F14" s="28"/>
      <c r="G14" s="28"/>
      <c r="H14" s="28"/>
      <c r="I14" s="29"/>
    </row>
    <row r="15" spans="1:17" ht="75" x14ac:dyDescent="0.2">
      <c r="A15" s="8" t="s">
        <v>6</v>
      </c>
      <c r="B15" s="8" t="s">
        <v>7</v>
      </c>
      <c r="C15" s="8"/>
      <c r="D15" s="8" t="s">
        <v>8</v>
      </c>
      <c r="E15" s="32" t="s">
        <v>107</v>
      </c>
      <c r="F15" s="32" t="s">
        <v>108</v>
      </c>
      <c r="G15" s="32" t="s">
        <v>109</v>
      </c>
      <c r="H15" s="32" t="s">
        <v>110</v>
      </c>
      <c r="I15" s="25" t="s">
        <v>9</v>
      </c>
      <c r="J15" s="9" t="s">
        <v>10</v>
      </c>
      <c r="K15" s="9" t="s">
        <v>11</v>
      </c>
      <c r="L15" s="9" t="s">
        <v>12</v>
      </c>
      <c r="M15" s="9" t="s">
        <v>13</v>
      </c>
      <c r="N15" s="9" t="s">
        <v>15</v>
      </c>
      <c r="O15" s="10" t="s">
        <v>16</v>
      </c>
      <c r="P15" s="10" t="s">
        <v>17</v>
      </c>
      <c r="Q15" s="10" t="s">
        <v>14</v>
      </c>
    </row>
    <row r="16" spans="1:17" x14ac:dyDescent="0.2">
      <c r="A16" s="4"/>
      <c r="B16" s="224" t="s">
        <v>432</v>
      </c>
      <c r="C16" s="224"/>
      <c r="D16" s="3"/>
      <c r="E16" s="3"/>
      <c r="F16" s="3"/>
      <c r="G16" s="3"/>
      <c r="H16" s="3"/>
      <c r="I16" s="5"/>
      <c r="J16" s="4"/>
      <c r="K16" s="4"/>
      <c r="L16" s="4"/>
      <c r="M16" s="4"/>
      <c r="N16" s="4"/>
      <c r="O16" s="4"/>
      <c r="P16" s="4"/>
      <c r="Q16" s="4"/>
    </row>
    <row r="17" spans="1:17" x14ac:dyDescent="0.2">
      <c r="A17" s="4">
        <v>1</v>
      </c>
      <c r="B17" s="51" t="s">
        <v>433</v>
      </c>
      <c r="C17" s="51"/>
      <c r="D17" s="56" t="s">
        <v>56</v>
      </c>
      <c r="E17" s="52">
        <v>50</v>
      </c>
      <c r="F17" s="52">
        <v>150</v>
      </c>
      <c r="G17" s="52">
        <v>33</v>
      </c>
      <c r="H17" s="52">
        <f>(G17/8)*12</f>
        <v>49.5</v>
      </c>
      <c r="I17" s="65">
        <f>F17+(H17*3)</f>
        <v>298.5</v>
      </c>
      <c r="J17" s="4"/>
      <c r="K17" s="4"/>
      <c r="L17" s="4"/>
      <c r="M17" s="4"/>
      <c r="N17" s="4"/>
      <c r="O17" s="4"/>
      <c r="P17" s="4"/>
      <c r="Q17" s="4"/>
    </row>
    <row r="18" spans="1:17" x14ac:dyDescent="0.2">
      <c r="A18" s="4">
        <v>2</v>
      </c>
      <c r="B18" s="51" t="s">
        <v>434</v>
      </c>
      <c r="C18" s="51"/>
      <c r="D18" s="56" t="s">
        <v>56</v>
      </c>
      <c r="E18" s="52">
        <v>5</v>
      </c>
      <c r="F18" s="52">
        <v>20</v>
      </c>
      <c r="G18" s="35">
        <v>13</v>
      </c>
      <c r="H18" s="52">
        <f t="shared" ref="H18:H76" si="0">(G18/8)*12</f>
        <v>19.5</v>
      </c>
      <c r="I18" s="65">
        <f t="shared" ref="I18:I80" si="1">F18+(H18*3)</f>
        <v>78.5</v>
      </c>
      <c r="J18" s="4"/>
      <c r="K18" s="4"/>
      <c r="L18" s="4"/>
      <c r="M18" s="4"/>
      <c r="N18" s="4"/>
      <c r="O18" s="4"/>
      <c r="P18" s="4"/>
      <c r="Q18" s="4"/>
    </row>
    <row r="19" spans="1:17" x14ac:dyDescent="0.2">
      <c r="A19" s="4">
        <v>3</v>
      </c>
      <c r="B19" s="51" t="s">
        <v>435</v>
      </c>
      <c r="C19" s="51"/>
      <c r="D19" s="56" t="s">
        <v>56</v>
      </c>
      <c r="E19" s="52"/>
      <c r="F19" s="52">
        <v>20</v>
      </c>
      <c r="G19" s="35"/>
      <c r="H19" s="52"/>
      <c r="I19" s="65">
        <f t="shared" si="1"/>
        <v>20</v>
      </c>
      <c r="J19" s="4"/>
      <c r="K19" s="4"/>
      <c r="L19" s="4"/>
      <c r="M19" s="4"/>
      <c r="N19" s="4"/>
      <c r="O19" s="4"/>
      <c r="P19" s="4"/>
      <c r="Q19" s="4"/>
    </row>
    <row r="20" spans="1:17" x14ac:dyDescent="0.2">
      <c r="A20" s="4">
        <v>4</v>
      </c>
      <c r="B20" s="51" t="s">
        <v>436</v>
      </c>
      <c r="C20" s="51"/>
      <c r="D20" s="56" t="s">
        <v>56</v>
      </c>
      <c r="E20" s="52">
        <v>10</v>
      </c>
      <c r="F20" s="52">
        <f t="shared" ref="F20:F57" si="2">E20*2</f>
        <v>20</v>
      </c>
      <c r="G20" s="52">
        <v>13</v>
      </c>
      <c r="H20" s="52">
        <f t="shared" si="0"/>
        <v>19.5</v>
      </c>
      <c r="I20" s="65">
        <f t="shared" si="1"/>
        <v>78.5</v>
      </c>
      <c r="J20" s="4"/>
      <c r="K20" s="4"/>
      <c r="L20" s="4"/>
      <c r="M20" s="4"/>
      <c r="N20" s="4"/>
      <c r="O20" s="4"/>
      <c r="P20" s="4"/>
      <c r="Q20" s="4"/>
    </row>
    <row r="21" spans="1:17" x14ac:dyDescent="0.2">
      <c r="A21" s="4">
        <v>5</v>
      </c>
      <c r="B21" s="51" t="s">
        <v>437</v>
      </c>
      <c r="C21" s="51"/>
      <c r="D21" s="56" t="s">
        <v>56</v>
      </c>
      <c r="E21" s="52">
        <v>10</v>
      </c>
      <c r="F21" s="52">
        <v>75</v>
      </c>
      <c r="G21" s="52"/>
      <c r="H21" s="52">
        <f t="shared" si="0"/>
        <v>0</v>
      </c>
      <c r="I21" s="65">
        <f t="shared" si="1"/>
        <v>75</v>
      </c>
      <c r="J21" s="4"/>
      <c r="K21" s="4"/>
      <c r="L21" s="4"/>
      <c r="M21" s="4"/>
      <c r="N21" s="4"/>
      <c r="O21" s="4"/>
      <c r="P21" s="4"/>
      <c r="Q21" s="4"/>
    </row>
    <row r="22" spans="1:17" x14ac:dyDescent="0.2">
      <c r="A22" s="4">
        <v>6</v>
      </c>
      <c r="B22" s="51" t="s">
        <v>438</v>
      </c>
      <c r="C22" s="51"/>
      <c r="D22" s="56" t="s">
        <v>56</v>
      </c>
      <c r="E22" s="52"/>
      <c r="F22" s="52">
        <v>75</v>
      </c>
      <c r="G22" s="52"/>
      <c r="H22" s="52"/>
      <c r="I22" s="65">
        <f t="shared" si="1"/>
        <v>75</v>
      </c>
      <c r="J22" s="4"/>
      <c r="K22" s="4"/>
      <c r="L22" s="4"/>
      <c r="M22" s="4"/>
      <c r="N22" s="4"/>
      <c r="O22" s="4"/>
      <c r="P22" s="4"/>
      <c r="Q22" s="4"/>
    </row>
    <row r="23" spans="1:17" x14ac:dyDescent="0.2">
      <c r="A23" s="4">
        <v>7</v>
      </c>
      <c r="B23" s="51" t="s">
        <v>439</v>
      </c>
      <c r="C23" s="51"/>
      <c r="D23" s="56" t="s">
        <v>56</v>
      </c>
      <c r="E23" s="52">
        <v>70</v>
      </c>
      <c r="F23" s="52">
        <v>150</v>
      </c>
      <c r="G23" s="52">
        <v>27</v>
      </c>
      <c r="H23" s="52">
        <f t="shared" si="0"/>
        <v>40.5</v>
      </c>
      <c r="I23" s="65">
        <f t="shared" si="1"/>
        <v>271.5</v>
      </c>
      <c r="J23" s="4"/>
      <c r="K23" s="4"/>
      <c r="L23" s="4"/>
      <c r="M23" s="4"/>
      <c r="N23" s="4"/>
      <c r="O23" s="4"/>
      <c r="P23" s="4"/>
      <c r="Q23" s="4"/>
    </row>
    <row r="24" spans="1:17" x14ac:dyDescent="0.2">
      <c r="A24" s="4">
        <v>8</v>
      </c>
      <c r="B24" s="51" t="s">
        <v>440</v>
      </c>
      <c r="C24" s="51"/>
      <c r="D24" s="56" t="s">
        <v>56</v>
      </c>
      <c r="E24" s="52">
        <v>65</v>
      </c>
      <c r="F24" s="52">
        <v>30</v>
      </c>
      <c r="G24" s="52">
        <v>13</v>
      </c>
      <c r="H24" s="52">
        <f t="shared" si="0"/>
        <v>19.5</v>
      </c>
      <c r="I24" s="65">
        <f t="shared" si="1"/>
        <v>88.5</v>
      </c>
      <c r="J24" s="4"/>
      <c r="K24" s="4"/>
      <c r="L24" s="4"/>
      <c r="M24" s="4"/>
      <c r="N24" s="4"/>
      <c r="O24" s="4"/>
      <c r="P24" s="4"/>
      <c r="Q24" s="4"/>
    </row>
    <row r="25" spans="1:17" x14ac:dyDescent="0.2">
      <c r="A25" s="4">
        <v>9</v>
      </c>
      <c r="B25" s="51" t="s">
        <v>441</v>
      </c>
      <c r="C25" s="51"/>
      <c r="D25" s="56" t="s">
        <v>56</v>
      </c>
      <c r="E25" s="52">
        <v>8</v>
      </c>
      <c r="F25" s="52">
        <v>5</v>
      </c>
      <c r="G25" s="52"/>
      <c r="H25" s="52">
        <f t="shared" si="0"/>
        <v>0</v>
      </c>
      <c r="I25" s="65">
        <f t="shared" si="1"/>
        <v>5</v>
      </c>
      <c r="J25" s="4"/>
      <c r="K25" s="4"/>
      <c r="L25" s="4"/>
      <c r="M25" s="4"/>
      <c r="N25" s="4"/>
      <c r="O25" s="4"/>
      <c r="P25" s="4"/>
      <c r="Q25" s="4"/>
    </row>
    <row r="26" spans="1:17" x14ac:dyDescent="0.2">
      <c r="A26" s="4">
        <v>10</v>
      </c>
      <c r="B26" s="51" t="s">
        <v>442</v>
      </c>
      <c r="C26" s="51"/>
      <c r="D26" s="56" t="s">
        <v>56</v>
      </c>
      <c r="E26" s="52">
        <v>10</v>
      </c>
      <c r="F26" s="52">
        <v>50</v>
      </c>
      <c r="G26" s="52"/>
      <c r="H26" s="52">
        <f t="shared" si="0"/>
        <v>0</v>
      </c>
      <c r="I26" s="65">
        <f t="shared" si="1"/>
        <v>50</v>
      </c>
      <c r="J26" s="4"/>
      <c r="K26" s="4"/>
      <c r="L26" s="4"/>
      <c r="M26" s="4"/>
      <c r="N26" s="4"/>
      <c r="O26" s="4"/>
      <c r="P26" s="4"/>
      <c r="Q26" s="4"/>
    </row>
    <row r="27" spans="1:17" x14ac:dyDescent="0.2">
      <c r="A27" s="4">
        <v>11</v>
      </c>
      <c r="B27" s="51" t="s">
        <v>443</v>
      </c>
      <c r="C27" s="51"/>
      <c r="D27" s="56" t="s">
        <v>56</v>
      </c>
      <c r="E27" s="52">
        <v>85</v>
      </c>
      <c r="F27" s="52">
        <v>100</v>
      </c>
      <c r="G27" s="52">
        <v>53</v>
      </c>
      <c r="H27" s="52">
        <f t="shared" si="0"/>
        <v>79.5</v>
      </c>
      <c r="I27" s="65">
        <f t="shared" si="1"/>
        <v>338.5</v>
      </c>
      <c r="J27" s="4"/>
      <c r="K27" s="4"/>
      <c r="L27" s="4"/>
      <c r="M27" s="4"/>
      <c r="N27" s="4"/>
      <c r="O27" s="4"/>
      <c r="P27" s="4"/>
      <c r="Q27" s="4"/>
    </row>
    <row r="28" spans="1:17" x14ac:dyDescent="0.2">
      <c r="A28" s="4">
        <v>12</v>
      </c>
      <c r="B28" s="51" t="s">
        <v>444</v>
      </c>
      <c r="C28" s="51"/>
      <c r="D28" s="56" t="s">
        <v>56</v>
      </c>
      <c r="E28" s="52">
        <v>10</v>
      </c>
      <c r="F28" s="52">
        <v>100</v>
      </c>
      <c r="G28" s="52">
        <v>33</v>
      </c>
      <c r="H28" s="52">
        <f t="shared" si="0"/>
        <v>49.5</v>
      </c>
      <c r="I28" s="65">
        <f t="shared" si="1"/>
        <v>248.5</v>
      </c>
      <c r="J28" s="4"/>
      <c r="K28" s="4"/>
      <c r="L28" s="4"/>
      <c r="M28" s="4"/>
      <c r="N28" s="4"/>
      <c r="O28" s="4"/>
      <c r="P28" s="4"/>
      <c r="Q28" s="4"/>
    </row>
    <row r="29" spans="1:17" x14ac:dyDescent="0.2">
      <c r="A29" s="4">
        <v>13</v>
      </c>
      <c r="B29" s="51" t="s">
        <v>445</v>
      </c>
      <c r="C29" s="51"/>
      <c r="D29" s="56" t="s">
        <v>56</v>
      </c>
      <c r="E29" s="52"/>
      <c r="F29" s="52">
        <v>100</v>
      </c>
      <c r="G29" s="52"/>
      <c r="H29" s="52"/>
      <c r="I29" s="65">
        <f t="shared" si="1"/>
        <v>100</v>
      </c>
      <c r="J29" s="4"/>
      <c r="K29" s="4"/>
      <c r="L29" s="4"/>
      <c r="M29" s="4"/>
      <c r="N29" s="4"/>
      <c r="O29" s="4"/>
      <c r="P29" s="4"/>
      <c r="Q29" s="4"/>
    </row>
    <row r="30" spans="1:17" x14ac:dyDescent="0.2">
      <c r="A30" s="4">
        <v>14</v>
      </c>
      <c r="B30" s="51" t="s">
        <v>446</v>
      </c>
      <c r="C30" s="51"/>
      <c r="D30" s="56" t="s">
        <v>56</v>
      </c>
      <c r="E30" s="52">
        <v>22</v>
      </c>
      <c r="F30" s="52">
        <v>80</v>
      </c>
      <c r="G30" s="52">
        <v>13</v>
      </c>
      <c r="H30" s="52">
        <f t="shared" si="0"/>
        <v>19.5</v>
      </c>
      <c r="I30" s="65">
        <f t="shared" si="1"/>
        <v>138.5</v>
      </c>
      <c r="J30" s="4"/>
      <c r="K30" s="4"/>
      <c r="L30" s="4"/>
      <c r="M30" s="4"/>
      <c r="N30" s="4"/>
      <c r="O30" s="4"/>
      <c r="P30" s="4"/>
      <c r="Q30" s="4"/>
    </row>
    <row r="31" spans="1:17" x14ac:dyDescent="0.2">
      <c r="A31" s="4">
        <v>15</v>
      </c>
      <c r="B31" s="51" t="s">
        <v>447</v>
      </c>
      <c r="C31" s="51"/>
      <c r="D31" s="56" t="s">
        <v>56</v>
      </c>
      <c r="E31" s="52"/>
      <c r="F31" s="52">
        <v>80</v>
      </c>
      <c r="G31" s="52"/>
      <c r="H31" s="52"/>
      <c r="I31" s="65">
        <f t="shared" si="1"/>
        <v>80</v>
      </c>
      <c r="J31" s="4"/>
      <c r="K31" s="4"/>
      <c r="L31" s="4"/>
      <c r="M31" s="4"/>
      <c r="N31" s="4"/>
      <c r="O31" s="4"/>
      <c r="P31" s="4"/>
      <c r="Q31" s="4"/>
    </row>
    <row r="32" spans="1:17" x14ac:dyDescent="0.2">
      <c r="A32" s="4">
        <v>16</v>
      </c>
      <c r="B32" s="51" t="s">
        <v>448</v>
      </c>
      <c r="C32" s="51"/>
      <c r="D32" s="56" t="s">
        <v>56</v>
      </c>
      <c r="E32" s="52">
        <v>10</v>
      </c>
      <c r="F32" s="52">
        <v>20</v>
      </c>
      <c r="G32" s="52"/>
      <c r="H32" s="52">
        <f t="shared" si="0"/>
        <v>0</v>
      </c>
      <c r="I32" s="65">
        <f t="shared" si="1"/>
        <v>20</v>
      </c>
      <c r="J32" s="4"/>
      <c r="K32" s="4"/>
      <c r="L32" s="4"/>
      <c r="M32" s="4"/>
      <c r="N32" s="4"/>
      <c r="O32" s="4"/>
      <c r="P32" s="4"/>
      <c r="Q32" s="4"/>
    </row>
    <row r="33" spans="1:17" ht="17" x14ac:dyDescent="0.2">
      <c r="A33" s="4">
        <v>17</v>
      </c>
      <c r="B33" s="19" t="s">
        <v>449</v>
      </c>
      <c r="C33" s="51"/>
      <c r="D33" s="56" t="s">
        <v>56</v>
      </c>
      <c r="E33" s="52"/>
      <c r="F33" s="52">
        <v>20</v>
      </c>
      <c r="G33" s="52">
        <v>27</v>
      </c>
      <c r="H33" s="52">
        <f t="shared" si="0"/>
        <v>40.5</v>
      </c>
      <c r="I33" s="65">
        <f t="shared" si="1"/>
        <v>141.5</v>
      </c>
      <c r="J33" s="4"/>
      <c r="K33" s="4"/>
      <c r="L33" s="4"/>
      <c r="M33" s="4"/>
      <c r="N33" s="4"/>
      <c r="O33" s="4"/>
      <c r="P33" s="4"/>
      <c r="Q33" s="4"/>
    </row>
    <row r="34" spans="1:17" x14ac:dyDescent="0.2">
      <c r="A34" s="4">
        <v>18</v>
      </c>
      <c r="B34" s="51" t="s">
        <v>450</v>
      </c>
      <c r="C34" s="51"/>
      <c r="D34" s="56" t="s">
        <v>56</v>
      </c>
      <c r="E34" s="52">
        <v>50</v>
      </c>
      <c r="F34" s="52">
        <v>50</v>
      </c>
      <c r="G34" s="52"/>
      <c r="H34" s="52">
        <f t="shared" si="0"/>
        <v>0</v>
      </c>
      <c r="I34" s="65">
        <f t="shared" si="1"/>
        <v>50</v>
      </c>
      <c r="J34" s="4"/>
      <c r="K34" s="4"/>
      <c r="L34" s="4"/>
      <c r="M34" s="4"/>
      <c r="N34" s="4"/>
      <c r="O34" s="4"/>
      <c r="P34" s="4"/>
      <c r="Q34" s="4"/>
    </row>
    <row r="35" spans="1:17" x14ac:dyDescent="0.2">
      <c r="A35" s="4">
        <v>19</v>
      </c>
      <c r="B35" s="51" t="s">
        <v>451</v>
      </c>
      <c r="C35" s="51"/>
      <c r="D35" s="56" t="s">
        <v>56</v>
      </c>
      <c r="E35" s="52"/>
      <c r="F35" s="52">
        <v>50</v>
      </c>
      <c r="G35" s="52"/>
      <c r="H35" s="52"/>
      <c r="I35" s="65">
        <f t="shared" si="1"/>
        <v>50</v>
      </c>
      <c r="J35" s="4"/>
      <c r="K35" s="4"/>
      <c r="L35" s="4"/>
      <c r="M35" s="4"/>
      <c r="N35" s="4"/>
      <c r="O35" s="4"/>
      <c r="P35" s="4"/>
      <c r="Q35" s="4"/>
    </row>
    <row r="36" spans="1:17" x14ac:dyDescent="0.2">
      <c r="A36" s="4">
        <v>20</v>
      </c>
      <c r="B36" s="51" t="s">
        <v>452</v>
      </c>
      <c r="C36" s="51"/>
      <c r="D36" s="56" t="s">
        <v>56</v>
      </c>
      <c r="E36" s="52"/>
      <c r="F36" s="52">
        <v>50</v>
      </c>
      <c r="G36" s="52"/>
      <c r="H36" s="52"/>
      <c r="I36" s="65">
        <f t="shared" si="1"/>
        <v>50</v>
      </c>
      <c r="J36" s="4"/>
      <c r="K36" s="4"/>
      <c r="L36" s="4"/>
      <c r="M36" s="4"/>
      <c r="N36" s="4"/>
      <c r="O36" s="4"/>
      <c r="P36" s="4"/>
      <c r="Q36" s="4"/>
    </row>
    <row r="37" spans="1:17" x14ac:dyDescent="0.2">
      <c r="A37" s="4">
        <v>21</v>
      </c>
      <c r="B37" s="73" t="s">
        <v>453</v>
      </c>
      <c r="C37" s="73"/>
      <c r="D37" s="16" t="s">
        <v>56</v>
      </c>
      <c r="E37" s="52">
        <v>50</v>
      </c>
      <c r="F37" s="52">
        <v>100</v>
      </c>
      <c r="G37" s="52">
        <v>33</v>
      </c>
      <c r="H37" s="52">
        <f t="shared" si="0"/>
        <v>49.5</v>
      </c>
      <c r="I37" s="65">
        <f t="shared" si="1"/>
        <v>248.5</v>
      </c>
      <c r="J37" s="4"/>
      <c r="K37" s="4"/>
      <c r="L37" s="4"/>
      <c r="M37" s="4"/>
      <c r="N37" s="4"/>
      <c r="O37" s="4"/>
      <c r="P37" s="4"/>
      <c r="Q37" s="4"/>
    </row>
    <row r="38" spans="1:17" x14ac:dyDescent="0.2">
      <c r="A38" s="4">
        <v>22</v>
      </c>
      <c r="B38" s="73" t="s">
        <v>454</v>
      </c>
      <c r="C38" s="73"/>
      <c r="D38" s="16" t="s">
        <v>56</v>
      </c>
      <c r="E38" s="52"/>
      <c r="F38" s="52">
        <v>100</v>
      </c>
      <c r="G38" s="52"/>
      <c r="H38" s="52"/>
      <c r="I38" s="65">
        <f t="shared" si="1"/>
        <v>100</v>
      </c>
      <c r="J38" s="4"/>
      <c r="K38" s="4"/>
      <c r="L38" s="4"/>
      <c r="M38" s="4"/>
      <c r="N38" s="4"/>
      <c r="O38" s="4"/>
      <c r="P38" s="4"/>
      <c r="Q38" s="4"/>
    </row>
    <row r="39" spans="1:17" x14ac:dyDescent="0.2">
      <c r="A39" s="4">
        <v>23</v>
      </c>
      <c r="B39" s="73" t="s">
        <v>455</v>
      </c>
      <c r="C39" s="73"/>
      <c r="D39" s="16" t="s">
        <v>56</v>
      </c>
      <c r="E39" s="52"/>
      <c r="F39" s="52">
        <v>50</v>
      </c>
      <c r="G39" s="52"/>
      <c r="H39" s="52"/>
      <c r="I39" s="65">
        <f t="shared" si="1"/>
        <v>50</v>
      </c>
      <c r="J39" s="4"/>
      <c r="K39" s="4"/>
      <c r="L39" s="4"/>
      <c r="M39" s="4"/>
      <c r="N39" s="4"/>
      <c r="O39" s="4"/>
      <c r="P39" s="4"/>
      <c r="Q39" s="4"/>
    </row>
    <row r="40" spans="1:17" x14ac:dyDescent="0.2">
      <c r="A40" s="4">
        <v>24</v>
      </c>
      <c r="B40" s="73" t="s">
        <v>456</v>
      </c>
      <c r="C40" s="73"/>
      <c r="D40" s="16" t="s">
        <v>56</v>
      </c>
      <c r="E40" s="52"/>
      <c r="F40" s="52">
        <v>120</v>
      </c>
      <c r="G40" s="52"/>
      <c r="H40" s="52"/>
      <c r="I40" s="65">
        <f t="shared" si="1"/>
        <v>120</v>
      </c>
      <c r="J40" s="4"/>
      <c r="K40" s="4"/>
      <c r="L40" s="4"/>
      <c r="M40" s="4"/>
      <c r="N40" s="4"/>
      <c r="O40" s="4"/>
      <c r="P40" s="4"/>
      <c r="Q40" s="4"/>
    </row>
    <row r="41" spans="1:17" ht="17" x14ac:dyDescent="0.2">
      <c r="A41" s="4">
        <v>25</v>
      </c>
      <c r="B41" s="19" t="s">
        <v>457</v>
      </c>
      <c r="C41" s="73"/>
      <c r="D41" s="16" t="s">
        <v>56</v>
      </c>
      <c r="E41" s="52"/>
      <c r="F41" s="52">
        <v>12</v>
      </c>
      <c r="G41" s="52">
        <v>7</v>
      </c>
      <c r="H41" s="52">
        <f t="shared" si="0"/>
        <v>10.5</v>
      </c>
      <c r="I41" s="65">
        <f t="shared" si="1"/>
        <v>43.5</v>
      </c>
      <c r="J41" s="4"/>
      <c r="K41" s="4"/>
      <c r="L41" s="4"/>
      <c r="M41" s="4"/>
      <c r="N41" s="4"/>
      <c r="O41" s="4"/>
      <c r="P41" s="4"/>
      <c r="Q41" s="4"/>
    </row>
    <row r="42" spans="1:17" ht="17" x14ac:dyDescent="0.2">
      <c r="A42" s="4">
        <v>26</v>
      </c>
      <c r="B42" s="19" t="s">
        <v>458</v>
      </c>
      <c r="C42" s="73"/>
      <c r="D42" s="16" t="s">
        <v>56</v>
      </c>
      <c r="E42" s="52"/>
      <c r="F42" s="52">
        <v>30</v>
      </c>
      <c r="G42" s="52">
        <v>13</v>
      </c>
      <c r="H42" s="52">
        <f t="shared" si="0"/>
        <v>19.5</v>
      </c>
      <c r="I42" s="65">
        <f t="shared" si="1"/>
        <v>88.5</v>
      </c>
      <c r="J42" s="4"/>
      <c r="K42" s="4"/>
      <c r="L42" s="4"/>
      <c r="M42" s="4"/>
      <c r="N42" s="4"/>
      <c r="O42" s="4"/>
      <c r="P42" s="4"/>
      <c r="Q42" s="4"/>
    </row>
    <row r="43" spans="1:17" ht="17" x14ac:dyDescent="0.2">
      <c r="A43" s="4">
        <v>27</v>
      </c>
      <c r="B43" s="19" t="s">
        <v>459</v>
      </c>
      <c r="C43" s="73"/>
      <c r="D43" s="35" t="s">
        <v>56</v>
      </c>
      <c r="E43" s="52"/>
      <c r="F43" s="52">
        <v>50</v>
      </c>
      <c r="G43" s="35">
        <v>3</v>
      </c>
      <c r="H43" s="52">
        <f t="shared" si="0"/>
        <v>4.5</v>
      </c>
      <c r="I43" s="65">
        <f t="shared" si="1"/>
        <v>63.5</v>
      </c>
      <c r="J43" s="4"/>
      <c r="K43" s="4"/>
      <c r="L43" s="4"/>
      <c r="M43" s="4"/>
      <c r="N43" s="4"/>
      <c r="O43" s="4"/>
      <c r="P43" s="4"/>
      <c r="Q43" s="4"/>
    </row>
    <row r="44" spans="1:17" ht="17" x14ac:dyDescent="0.2">
      <c r="A44" s="4">
        <v>28</v>
      </c>
      <c r="B44" s="19" t="s">
        <v>460</v>
      </c>
      <c r="C44" s="73"/>
      <c r="D44" s="35" t="s">
        <v>56</v>
      </c>
      <c r="E44" s="52"/>
      <c r="F44" s="52">
        <v>5</v>
      </c>
      <c r="G44" s="35">
        <v>7</v>
      </c>
      <c r="H44" s="52">
        <f t="shared" si="0"/>
        <v>10.5</v>
      </c>
      <c r="I44" s="65">
        <f t="shared" si="1"/>
        <v>36.5</v>
      </c>
      <c r="J44" s="4"/>
      <c r="K44" s="4"/>
      <c r="L44" s="4"/>
      <c r="M44" s="4"/>
      <c r="N44" s="4"/>
      <c r="O44" s="4"/>
      <c r="P44" s="4"/>
      <c r="Q44" s="4"/>
    </row>
    <row r="45" spans="1:17" ht="17" x14ac:dyDescent="0.2">
      <c r="A45" s="4">
        <v>29</v>
      </c>
      <c r="B45" s="19" t="s">
        <v>461</v>
      </c>
      <c r="C45" s="73"/>
      <c r="D45" s="35" t="s">
        <v>462</v>
      </c>
      <c r="E45" s="52"/>
      <c r="F45" s="52">
        <v>100</v>
      </c>
      <c r="G45" s="35">
        <v>12</v>
      </c>
      <c r="H45" s="52">
        <f t="shared" si="0"/>
        <v>18</v>
      </c>
      <c r="I45" s="65">
        <f t="shared" si="1"/>
        <v>154</v>
      </c>
      <c r="J45" s="4"/>
      <c r="K45" s="4"/>
      <c r="L45" s="4"/>
      <c r="M45" s="4"/>
      <c r="N45" s="4"/>
      <c r="O45" s="4"/>
      <c r="P45" s="4"/>
      <c r="Q45" s="4"/>
    </row>
    <row r="46" spans="1:17" ht="17" x14ac:dyDescent="0.2">
      <c r="A46" s="4">
        <v>30</v>
      </c>
      <c r="B46" s="19" t="s">
        <v>463</v>
      </c>
      <c r="C46" s="73"/>
      <c r="D46" s="35" t="s">
        <v>56</v>
      </c>
      <c r="E46" s="52"/>
      <c r="F46" s="52"/>
      <c r="G46" s="35">
        <v>3</v>
      </c>
      <c r="H46" s="52">
        <f t="shared" si="0"/>
        <v>4.5</v>
      </c>
      <c r="I46" s="65">
        <f t="shared" si="1"/>
        <v>13.5</v>
      </c>
      <c r="J46" s="4"/>
      <c r="K46" s="4"/>
      <c r="L46" s="4"/>
      <c r="M46" s="4"/>
      <c r="N46" s="4"/>
      <c r="O46" s="4"/>
      <c r="P46" s="4"/>
      <c r="Q46" s="4"/>
    </row>
    <row r="47" spans="1:17" ht="17" x14ac:dyDescent="0.2">
      <c r="A47" s="4">
        <v>31</v>
      </c>
      <c r="B47" s="19" t="s">
        <v>464</v>
      </c>
      <c r="C47" s="73"/>
      <c r="D47" s="35" t="s">
        <v>56</v>
      </c>
      <c r="E47" s="52"/>
      <c r="F47" s="52"/>
      <c r="G47" s="35"/>
      <c r="H47" s="52"/>
      <c r="I47" s="65">
        <v>10</v>
      </c>
      <c r="J47" s="4"/>
      <c r="K47" s="4"/>
      <c r="L47" s="4"/>
      <c r="M47" s="4"/>
      <c r="N47" s="4"/>
      <c r="O47" s="4"/>
      <c r="P47" s="4"/>
      <c r="Q47" s="4"/>
    </row>
    <row r="48" spans="1:17" ht="17" x14ac:dyDescent="0.2">
      <c r="A48" s="4">
        <v>32</v>
      </c>
      <c r="B48" s="19" t="s">
        <v>465</v>
      </c>
      <c r="C48" s="73"/>
      <c r="D48" s="35" t="s">
        <v>56</v>
      </c>
      <c r="E48" s="52"/>
      <c r="F48" s="52"/>
      <c r="G48" s="35">
        <v>20</v>
      </c>
      <c r="H48" s="52">
        <f t="shared" si="0"/>
        <v>30</v>
      </c>
      <c r="I48" s="65">
        <f t="shared" si="1"/>
        <v>90</v>
      </c>
      <c r="J48" s="4"/>
      <c r="K48" s="4"/>
      <c r="L48" s="4"/>
      <c r="M48" s="4"/>
      <c r="N48" s="4"/>
      <c r="O48" s="4"/>
      <c r="P48" s="4"/>
      <c r="Q48" s="4"/>
    </row>
    <row r="49" spans="1:17" ht="17" x14ac:dyDescent="0.2">
      <c r="A49" s="4">
        <v>33</v>
      </c>
      <c r="B49" s="19" t="s">
        <v>466</v>
      </c>
      <c r="C49" s="73"/>
      <c r="D49" s="35" t="s">
        <v>56</v>
      </c>
      <c r="E49" s="52"/>
      <c r="F49" s="52">
        <v>80</v>
      </c>
      <c r="G49" s="35">
        <v>20</v>
      </c>
      <c r="H49" s="52">
        <f t="shared" si="0"/>
        <v>30</v>
      </c>
      <c r="I49" s="65">
        <f t="shared" si="1"/>
        <v>170</v>
      </c>
      <c r="J49" s="4"/>
      <c r="K49" s="4"/>
      <c r="L49" s="4"/>
      <c r="M49" s="4"/>
      <c r="N49" s="4"/>
      <c r="O49" s="4"/>
      <c r="P49" s="4"/>
      <c r="Q49" s="4"/>
    </row>
    <row r="50" spans="1:17" ht="17" x14ac:dyDescent="0.2">
      <c r="A50" s="4">
        <v>34</v>
      </c>
      <c r="B50" s="19" t="s">
        <v>467</v>
      </c>
      <c r="C50" s="73"/>
      <c r="D50" s="35" t="s">
        <v>56</v>
      </c>
      <c r="E50" s="52"/>
      <c r="F50" s="52">
        <v>80</v>
      </c>
      <c r="G50" s="35">
        <v>7</v>
      </c>
      <c r="H50" s="52">
        <f t="shared" si="0"/>
        <v>10.5</v>
      </c>
      <c r="I50" s="65">
        <f t="shared" si="1"/>
        <v>111.5</v>
      </c>
      <c r="J50" s="4"/>
      <c r="K50" s="4"/>
      <c r="L50" s="4"/>
      <c r="M50" s="4"/>
      <c r="N50" s="4"/>
      <c r="O50" s="4"/>
      <c r="P50" s="4"/>
      <c r="Q50" s="4"/>
    </row>
    <row r="51" spans="1:17" x14ac:dyDescent="0.2">
      <c r="A51" s="4">
        <v>35</v>
      </c>
      <c r="B51" s="51" t="s">
        <v>468</v>
      </c>
      <c r="C51" s="51"/>
      <c r="D51" s="56" t="s">
        <v>56</v>
      </c>
      <c r="E51" s="52">
        <v>10</v>
      </c>
      <c r="F51" s="52">
        <f t="shared" si="2"/>
        <v>20</v>
      </c>
      <c r="G51" s="52"/>
      <c r="H51" s="52">
        <f t="shared" si="0"/>
        <v>0</v>
      </c>
      <c r="I51" s="65">
        <f t="shared" si="1"/>
        <v>20</v>
      </c>
      <c r="J51" s="4"/>
      <c r="K51" s="4"/>
      <c r="L51" s="4"/>
      <c r="M51" s="4"/>
      <c r="N51" s="4"/>
      <c r="O51" s="4"/>
      <c r="P51" s="4"/>
      <c r="Q51" s="4"/>
    </row>
    <row r="52" spans="1:17" x14ac:dyDescent="0.2">
      <c r="A52" s="4">
        <v>36</v>
      </c>
      <c r="B52" s="51" t="s">
        <v>469</v>
      </c>
      <c r="C52" s="51"/>
      <c r="D52" s="56" t="s">
        <v>56</v>
      </c>
      <c r="E52" s="52">
        <v>5</v>
      </c>
      <c r="F52" s="52">
        <v>20</v>
      </c>
      <c r="G52" s="52"/>
      <c r="H52" s="52">
        <f t="shared" si="0"/>
        <v>0</v>
      </c>
      <c r="I52" s="65">
        <f t="shared" si="1"/>
        <v>20</v>
      </c>
      <c r="J52" s="4"/>
      <c r="K52" s="4"/>
      <c r="L52" s="4"/>
      <c r="M52" s="4"/>
      <c r="N52" s="4"/>
      <c r="O52" s="4"/>
      <c r="P52" s="4"/>
      <c r="Q52" s="4"/>
    </row>
    <row r="53" spans="1:17" x14ac:dyDescent="0.2">
      <c r="A53" s="4">
        <v>37</v>
      </c>
      <c r="B53" s="51" t="s">
        <v>470</v>
      </c>
      <c r="C53" s="51"/>
      <c r="D53" s="56" t="s">
        <v>56</v>
      </c>
      <c r="E53" s="52"/>
      <c r="F53" s="52">
        <v>20</v>
      </c>
      <c r="G53" s="52"/>
      <c r="H53" s="52"/>
      <c r="I53" s="65">
        <f t="shared" si="1"/>
        <v>20</v>
      </c>
      <c r="J53" s="4"/>
      <c r="K53" s="4"/>
      <c r="L53" s="4"/>
      <c r="M53" s="4"/>
      <c r="N53" s="4"/>
      <c r="O53" s="4"/>
      <c r="P53" s="4"/>
      <c r="Q53" s="4"/>
    </row>
    <row r="54" spans="1:17" x14ac:dyDescent="0.2">
      <c r="A54" s="4">
        <v>38</v>
      </c>
      <c r="B54" s="51" t="s">
        <v>471</v>
      </c>
      <c r="C54" s="51"/>
      <c r="D54" s="56" t="s">
        <v>56</v>
      </c>
      <c r="E54" s="52"/>
      <c r="F54" s="52">
        <v>20</v>
      </c>
      <c r="G54" s="52"/>
      <c r="H54" s="52"/>
      <c r="I54" s="65">
        <f t="shared" si="1"/>
        <v>20</v>
      </c>
      <c r="J54" s="4"/>
      <c r="K54" s="4"/>
      <c r="L54" s="4"/>
      <c r="M54" s="4"/>
      <c r="N54" s="4"/>
      <c r="O54" s="4"/>
      <c r="P54" s="4"/>
      <c r="Q54" s="4"/>
    </row>
    <row r="55" spans="1:17" x14ac:dyDescent="0.2">
      <c r="A55" s="4">
        <v>39</v>
      </c>
      <c r="B55" s="51" t="s">
        <v>472</v>
      </c>
      <c r="C55" s="51"/>
      <c r="D55" s="56" t="s">
        <v>56</v>
      </c>
      <c r="E55" s="52"/>
      <c r="F55" s="52">
        <v>10</v>
      </c>
      <c r="G55" s="52"/>
      <c r="H55" s="52"/>
      <c r="I55" s="65">
        <f t="shared" si="1"/>
        <v>10</v>
      </c>
      <c r="J55" s="4"/>
      <c r="K55" s="4"/>
      <c r="L55" s="4"/>
      <c r="M55" s="4"/>
      <c r="N55" s="4"/>
      <c r="O55" s="4"/>
      <c r="P55" s="4"/>
      <c r="Q55" s="4"/>
    </row>
    <row r="56" spans="1:17" x14ac:dyDescent="0.2">
      <c r="A56" s="4">
        <v>40</v>
      </c>
      <c r="B56" s="51" t="s">
        <v>473</v>
      </c>
      <c r="C56" s="51"/>
      <c r="D56" s="56" t="s">
        <v>56</v>
      </c>
      <c r="E56" s="52"/>
      <c r="F56" s="52">
        <v>10</v>
      </c>
      <c r="G56" s="52"/>
      <c r="H56" s="52"/>
      <c r="I56" s="65">
        <f t="shared" si="1"/>
        <v>10</v>
      </c>
      <c r="J56" s="4"/>
      <c r="K56" s="4"/>
      <c r="L56" s="4"/>
      <c r="M56" s="4"/>
      <c r="N56" s="4"/>
      <c r="O56" s="4"/>
      <c r="P56" s="4"/>
      <c r="Q56" s="4"/>
    </row>
    <row r="57" spans="1:17" x14ac:dyDescent="0.2">
      <c r="A57" s="4">
        <v>41</v>
      </c>
      <c r="B57" s="51" t="s">
        <v>474</v>
      </c>
      <c r="C57" s="51"/>
      <c r="D57" s="56" t="s">
        <v>56</v>
      </c>
      <c r="E57" s="52">
        <v>10</v>
      </c>
      <c r="F57" s="52">
        <f t="shared" si="2"/>
        <v>20</v>
      </c>
      <c r="G57" s="52"/>
      <c r="H57" s="52">
        <f t="shared" si="0"/>
        <v>0</v>
      </c>
      <c r="I57" s="65">
        <f t="shared" si="1"/>
        <v>20</v>
      </c>
      <c r="J57" s="4"/>
      <c r="K57" s="4"/>
      <c r="L57" s="4"/>
      <c r="M57" s="4"/>
      <c r="N57" s="4"/>
      <c r="O57" s="4"/>
      <c r="P57" s="4"/>
      <c r="Q57" s="4"/>
    </row>
    <row r="58" spans="1:17" x14ac:dyDescent="0.2">
      <c r="A58" s="4"/>
      <c r="B58" s="224" t="s">
        <v>475</v>
      </c>
      <c r="C58" s="224"/>
      <c r="D58" s="3"/>
      <c r="E58" s="52"/>
      <c r="F58" s="52"/>
      <c r="G58" s="52"/>
      <c r="H58" s="52"/>
      <c r="I58" s="65"/>
      <c r="J58" s="4"/>
      <c r="K58" s="4"/>
      <c r="L58" s="4"/>
      <c r="M58" s="4"/>
      <c r="N58" s="4"/>
      <c r="O58" s="4"/>
      <c r="P58" s="4"/>
      <c r="Q58" s="4"/>
    </row>
    <row r="59" spans="1:17" ht="17" x14ac:dyDescent="0.2">
      <c r="A59" s="4">
        <v>42</v>
      </c>
      <c r="B59" s="91" t="s">
        <v>476</v>
      </c>
      <c r="C59" s="9"/>
      <c r="D59" s="78" t="s">
        <v>56</v>
      </c>
      <c r="E59" s="52">
        <v>10</v>
      </c>
      <c r="F59" s="52">
        <v>100</v>
      </c>
      <c r="G59" s="52">
        <v>12</v>
      </c>
      <c r="H59" s="52">
        <f t="shared" si="0"/>
        <v>18</v>
      </c>
      <c r="I59" s="65">
        <f t="shared" si="1"/>
        <v>154</v>
      </c>
      <c r="J59" s="4"/>
      <c r="K59" s="4"/>
      <c r="L59" s="4"/>
      <c r="M59" s="4"/>
      <c r="N59" s="4"/>
      <c r="O59" s="4"/>
      <c r="P59" s="4"/>
      <c r="Q59" s="4"/>
    </row>
    <row r="60" spans="1:17" ht="17" x14ac:dyDescent="0.2">
      <c r="A60" s="4">
        <v>43</v>
      </c>
      <c r="B60" s="19" t="s">
        <v>477</v>
      </c>
      <c r="C60" s="9"/>
      <c r="D60" s="35" t="s">
        <v>56</v>
      </c>
      <c r="E60" s="52"/>
      <c r="F60" s="52">
        <v>100</v>
      </c>
      <c r="G60" s="35">
        <v>20</v>
      </c>
      <c r="H60" s="52">
        <f t="shared" si="0"/>
        <v>30</v>
      </c>
      <c r="I60" s="65">
        <f t="shared" si="1"/>
        <v>190</v>
      </c>
      <c r="J60" s="4"/>
      <c r="K60" s="4"/>
      <c r="L60" s="4"/>
      <c r="M60" s="4"/>
      <c r="N60" s="4"/>
      <c r="O60" s="4"/>
      <c r="P60" s="4"/>
      <c r="Q60" s="4"/>
    </row>
    <row r="61" spans="1:17" ht="17" x14ac:dyDescent="0.2">
      <c r="A61" s="4">
        <v>44</v>
      </c>
      <c r="B61" s="19" t="s">
        <v>478</v>
      </c>
      <c r="C61" s="9"/>
      <c r="D61" s="35" t="s">
        <v>56</v>
      </c>
      <c r="E61" s="52"/>
      <c r="F61" s="52">
        <v>80</v>
      </c>
      <c r="G61" s="35">
        <v>20</v>
      </c>
      <c r="H61" s="52">
        <f t="shared" si="0"/>
        <v>30</v>
      </c>
      <c r="I61" s="65">
        <f t="shared" si="1"/>
        <v>170</v>
      </c>
      <c r="J61" s="4"/>
      <c r="K61" s="4"/>
      <c r="L61" s="4"/>
      <c r="M61" s="4"/>
      <c r="N61" s="4"/>
      <c r="O61" s="4"/>
      <c r="P61" s="4"/>
      <c r="Q61" s="4"/>
    </row>
    <row r="62" spans="1:17" ht="17" x14ac:dyDescent="0.2">
      <c r="A62" s="4">
        <v>45</v>
      </c>
      <c r="B62" s="19" t="s">
        <v>479</v>
      </c>
      <c r="C62" s="9"/>
      <c r="D62" s="35" t="s">
        <v>56</v>
      </c>
      <c r="E62" s="52">
        <v>15</v>
      </c>
      <c r="F62" s="52"/>
      <c r="G62" s="52">
        <v>20</v>
      </c>
      <c r="H62" s="52">
        <f t="shared" si="0"/>
        <v>30</v>
      </c>
      <c r="I62" s="65">
        <f t="shared" si="1"/>
        <v>90</v>
      </c>
      <c r="J62" s="4"/>
      <c r="K62" s="4"/>
      <c r="L62" s="4"/>
      <c r="M62" s="4"/>
      <c r="N62" s="4"/>
      <c r="O62" s="4"/>
      <c r="P62" s="4"/>
      <c r="Q62" s="4"/>
    </row>
    <row r="63" spans="1:17" ht="17" x14ac:dyDescent="0.2">
      <c r="A63" s="4">
        <v>46</v>
      </c>
      <c r="B63" s="92" t="s">
        <v>480</v>
      </c>
      <c r="C63" s="9"/>
      <c r="D63" s="78" t="s">
        <v>56</v>
      </c>
      <c r="E63" s="52">
        <v>110</v>
      </c>
      <c r="F63" s="52">
        <v>100</v>
      </c>
      <c r="G63" s="52"/>
      <c r="H63" s="52">
        <f t="shared" si="0"/>
        <v>0</v>
      </c>
      <c r="I63" s="65">
        <f t="shared" si="1"/>
        <v>100</v>
      </c>
      <c r="J63" s="4"/>
      <c r="K63" s="4"/>
      <c r="L63" s="4"/>
      <c r="M63" s="4"/>
      <c r="N63" s="4"/>
      <c r="O63" s="4"/>
      <c r="P63" s="4"/>
      <c r="Q63" s="4"/>
    </row>
    <row r="64" spans="1:17" ht="17" x14ac:dyDescent="0.2">
      <c r="A64" s="4">
        <v>47</v>
      </c>
      <c r="B64" s="93" t="s">
        <v>481</v>
      </c>
      <c r="C64" s="93"/>
      <c r="D64" s="56" t="s">
        <v>56</v>
      </c>
      <c r="E64" s="52">
        <v>10</v>
      </c>
      <c r="F64" s="52">
        <v>100</v>
      </c>
      <c r="G64" s="52">
        <v>27</v>
      </c>
      <c r="H64" s="52">
        <f t="shared" si="0"/>
        <v>40.5</v>
      </c>
      <c r="I64" s="65">
        <f t="shared" si="1"/>
        <v>221.5</v>
      </c>
      <c r="J64" s="4"/>
      <c r="K64" s="4"/>
      <c r="L64" s="4"/>
      <c r="M64" s="4"/>
      <c r="N64" s="4"/>
      <c r="O64" s="4"/>
      <c r="P64" s="4"/>
      <c r="Q64" s="4"/>
    </row>
    <row r="65" spans="1:17" ht="17" x14ac:dyDescent="0.2">
      <c r="A65" s="4">
        <v>48</v>
      </c>
      <c r="B65" s="93" t="s">
        <v>482</v>
      </c>
      <c r="C65" s="93"/>
      <c r="D65" s="56" t="s">
        <v>56</v>
      </c>
      <c r="E65" s="52"/>
      <c r="F65" s="52">
        <v>100</v>
      </c>
      <c r="G65" s="52"/>
      <c r="H65" s="52"/>
      <c r="I65" s="65">
        <f t="shared" si="1"/>
        <v>100</v>
      </c>
      <c r="J65" s="4"/>
      <c r="K65" s="4"/>
      <c r="L65" s="4"/>
      <c r="M65" s="4"/>
      <c r="N65" s="4"/>
      <c r="O65" s="4"/>
      <c r="P65" s="4"/>
      <c r="Q65" s="4"/>
    </row>
    <row r="66" spans="1:17" ht="17" x14ac:dyDescent="0.2">
      <c r="A66" s="4">
        <v>49</v>
      </c>
      <c r="B66" s="93" t="s">
        <v>483</v>
      </c>
      <c r="C66" s="93"/>
      <c r="D66" s="56" t="s">
        <v>56</v>
      </c>
      <c r="E66" s="52"/>
      <c r="F66" s="52">
        <v>100</v>
      </c>
      <c r="G66" s="52"/>
      <c r="H66" s="52"/>
      <c r="I66" s="65">
        <f t="shared" si="1"/>
        <v>100</v>
      </c>
      <c r="J66" s="4"/>
      <c r="K66" s="4"/>
      <c r="L66" s="4"/>
      <c r="M66" s="4"/>
      <c r="N66" s="4"/>
      <c r="O66" s="4"/>
      <c r="P66" s="4"/>
      <c r="Q66" s="4"/>
    </row>
    <row r="67" spans="1:17" ht="17" x14ac:dyDescent="0.2">
      <c r="A67" s="4">
        <v>50</v>
      </c>
      <c r="B67" s="91" t="s">
        <v>484</v>
      </c>
      <c r="C67" s="4"/>
      <c r="D67" s="56" t="s">
        <v>56</v>
      </c>
      <c r="E67" s="52">
        <v>10</v>
      </c>
      <c r="F67" s="52">
        <v>100</v>
      </c>
      <c r="G67" s="52">
        <v>27</v>
      </c>
      <c r="H67" s="52">
        <f t="shared" si="0"/>
        <v>40.5</v>
      </c>
      <c r="I67" s="65">
        <f t="shared" si="1"/>
        <v>221.5</v>
      </c>
      <c r="J67" s="4"/>
      <c r="K67" s="4"/>
      <c r="L67" s="4"/>
      <c r="M67" s="4"/>
      <c r="N67" s="4"/>
      <c r="O67" s="4"/>
      <c r="P67" s="4"/>
      <c r="Q67" s="4"/>
    </row>
    <row r="68" spans="1:17" ht="17" x14ac:dyDescent="0.2">
      <c r="A68" s="4">
        <v>51</v>
      </c>
      <c r="B68" s="91" t="s">
        <v>485</v>
      </c>
      <c r="C68" s="4"/>
      <c r="D68" s="56" t="s">
        <v>56</v>
      </c>
      <c r="E68" s="52"/>
      <c r="F68" s="52">
        <v>100</v>
      </c>
      <c r="G68" s="52"/>
      <c r="H68" s="52"/>
      <c r="I68" s="65">
        <f t="shared" si="1"/>
        <v>100</v>
      </c>
      <c r="J68" s="4"/>
      <c r="K68" s="4"/>
      <c r="L68" s="4"/>
      <c r="M68" s="4"/>
      <c r="N68" s="4"/>
      <c r="O68" s="4"/>
      <c r="P68" s="4"/>
      <c r="Q68" s="4"/>
    </row>
    <row r="69" spans="1:17" ht="17" x14ac:dyDescent="0.2">
      <c r="A69" s="4">
        <v>52</v>
      </c>
      <c r="B69" s="91" t="s">
        <v>486</v>
      </c>
      <c r="C69" s="4"/>
      <c r="D69" s="56" t="s">
        <v>56</v>
      </c>
      <c r="E69" s="52"/>
      <c r="F69" s="52">
        <v>40</v>
      </c>
      <c r="G69" s="52"/>
      <c r="H69" s="52"/>
      <c r="I69" s="65">
        <f t="shared" si="1"/>
        <v>40</v>
      </c>
      <c r="J69" s="4"/>
      <c r="K69" s="4"/>
      <c r="L69" s="4"/>
      <c r="M69" s="4"/>
      <c r="N69" s="4"/>
      <c r="O69" s="4"/>
      <c r="P69" s="4"/>
      <c r="Q69" s="4"/>
    </row>
    <row r="70" spans="1:17" ht="17" x14ac:dyDescent="0.2">
      <c r="A70" s="4">
        <v>53</v>
      </c>
      <c r="B70" s="91" t="s">
        <v>487</v>
      </c>
      <c r="C70" s="4"/>
      <c r="D70" s="56" t="s">
        <v>56</v>
      </c>
      <c r="E70" s="52"/>
      <c r="F70" s="52">
        <v>40</v>
      </c>
      <c r="G70" s="52"/>
      <c r="H70" s="52"/>
      <c r="I70" s="65">
        <f t="shared" si="1"/>
        <v>40</v>
      </c>
      <c r="J70" s="4"/>
      <c r="K70" s="4"/>
      <c r="L70" s="4"/>
      <c r="M70" s="4"/>
      <c r="N70" s="4"/>
      <c r="O70" s="4"/>
      <c r="P70" s="4"/>
      <c r="Q70" s="4"/>
    </row>
    <row r="71" spans="1:17" ht="17" x14ac:dyDescent="0.2">
      <c r="A71" s="4">
        <v>54</v>
      </c>
      <c r="B71" s="91" t="s">
        <v>488</v>
      </c>
      <c r="C71" s="4"/>
      <c r="D71" s="56" t="s">
        <v>56</v>
      </c>
      <c r="E71" s="52"/>
      <c r="F71" s="52">
        <v>100</v>
      </c>
      <c r="G71" s="52"/>
      <c r="H71" s="52"/>
      <c r="I71" s="65">
        <f t="shared" si="1"/>
        <v>100</v>
      </c>
      <c r="J71" s="4"/>
      <c r="K71" s="4"/>
      <c r="L71" s="4"/>
      <c r="M71" s="4"/>
      <c r="N71" s="4"/>
      <c r="O71" s="4"/>
      <c r="P71" s="4"/>
      <c r="Q71" s="4"/>
    </row>
    <row r="72" spans="1:17" ht="17" x14ac:dyDescent="0.2">
      <c r="A72" s="4">
        <v>55</v>
      </c>
      <c r="B72" s="19" t="s">
        <v>489</v>
      </c>
      <c r="C72" s="94"/>
      <c r="D72" s="56" t="s">
        <v>56</v>
      </c>
      <c r="E72" s="52"/>
      <c r="F72" s="52">
        <v>40</v>
      </c>
      <c r="G72" s="95">
        <v>12</v>
      </c>
      <c r="H72" s="52">
        <f t="shared" si="0"/>
        <v>18</v>
      </c>
      <c r="I72" s="65">
        <f t="shared" si="1"/>
        <v>94</v>
      </c>
      <c r="J72" s="4"/>
      <c r="K72" s="4"/>
      <c r="L72" s="4"/>
      <c r="M72" s="4"/>
      <c r="N72" s="4"/>
      <c r="O72" s="4"/>
      <c r="P72" s="4"/>
      <c r="Q72" s="4"/>
    </row>
    <row r="73" spans="1:17" ht="17" x14ac:dyDescent="0.2">
      <c r="A73" s="4">
        <v>56</v>
      </c>
      <c r="B73" s="19" t="s">
        <v>490</v>
      </c>
      <c r="C73" s="94"/>
      <c r="D73" s="56" t="s">
        <v>56</v>
      </c>
      <c r="E73" s="52"/>
      <c r="F73" s="52">
        <v>40</v>
      </c>
      <c r="G73" s="95">
        <v>12</v>
      </c>
      <c r="H73" s="52">
        <f t="shared" si="0"/>
        <v>18</v>
      </c>
      <c r="I73" s="65">
        <f t="shared" si="1"/>
        <v>94</v>
      </c>
      <c r="J73" s="4"/>
      <c r="K73" s="4"/>
      <c r="L73" s="4"/>
      <c r="M73" s="4"/>
      <c r="N73" s="4"/>
      <c r="O73" s="4"/>
      <c r="P73" s="4"/>
      <c r="Q73" s="4"/>
    </row>
    <row r="74" spans="1:17" ht="17" x14ac:dyDescent="0.2">
      <c r="A74" s="4">
        <v>57</v>
      </c>
      <c r="B74" s="19" t="s">
        <v>491</v>
      </c>
      <c r="C74" s="94"/>
      <c r="D74" s="56" t="s">
        <v>56</v>
      </c>
      <c r="E74" s="52"/>
      <c r="F74" s="52">
        <v>50</v>
      </c>
      <c r="G74" s="95">
        <v>2</v>
      </c>
      <c r="H74" s="52">
        <f t="shared" si="0"/>
        <v>3</v>
      </c>
      <c r="I74" s="65">
        <f t="shared" si="1"/>
        <v>59</v>
      </c>
      <c r="J74" s="4"/>
      <c r="K74" s="4"/>
      <c r="L74" s="4"/>
      <c r="M74" s="4"/>
      <c r="N74" s="4"/>
      <c r="O74" s="4"/>
      <c r="P74" s="4"/>
      <c r="Q74" s="4"/>
    </row>
    <row r="75" spans="1:17" x14ac:dyDescent="0.2">
      <c r="A75" s="4">
        <v>58</v>
      </c>
      <c r="B75" s="4" t="s">
        <v>492</v>
      </c>
      <c r="C75" s="77"/>
      <c r="D75" s="56" t="s">
        <v>56</v>
      </c>
      <c r="E75" s="52">
        <v>10</v>
      </c>
      <c r="F75" s="52">
        <v>30</v>
      </c>
      <c r="G75" s="52"/>
      <c r="H75" s="52">
        <f t="shared" si="0"/>
        <v>0</v>
      </c>
      <c r="I75" s="65">
        <f t="shared" si="1"/>
        <v>30</v>
      </c>
      <c r="J75" s="4"/>
      <c r="K75" s="4"/>
      <c r="L75" s="4"/>
      <c r="M75" s="4"/>
      <c r="N75" s="4"/>
      <c r="O75" s="4"/>
      <c r="P75" s="4"/>
      <c r="Q75" s="4"/>
    </row>
    <row r="76" spans="1:17" x14ac:dyDescent="0.2">
      <c r="A76" s="4">
        <v>59</v>
      </c>
      <c r="B76" s="4" t="s">
        <v>493</v>
      </c>
      <c r="C76" s="15"/>
      <c r="D76" s="56" t="s">
        <v>56</v>
      </c>
      <c r="E76" s="52">
        <v>3</v>
      </c>
      <c r="F76" s="52">
        <v>30</v>
      </c>
      <c r="G76" s="52"/>
      <c r="H76" s="52">
        <f t="shared" si="0"/>
        <v>0</v>
      </c>
      <c r="I76" s="65">
        <f t="shared" si="1"/>
        <v>30</v>
      </c>
      <c r="J76" s="4"/>
      <c r="K76" s="4"/>
      <c r="L76" s="4"/>
      <c r="M76" s="4"/>
      <c r="N76" s="4"/>
      <c r="O76" s="4"/>
      <c r="P76" s="4"/>
      <c r="Q76" s="4"/>
    </row>
    <row r="77" spans="1:17" x14ac:dyDescent="0.2">
      <c r="A77" s="4">
        <v>60</v>
      </c>
      <c r="B77" s="4" t="s">
        <v>494</v>
      </c>
      <c r="C77" s="15"/>
      <c r="D77" s="56" t="s">
        <v>56</v>
      </c>
      <c r="E77" s="52"/>
      <c r="F77" s="52"/>
      <c r="G77" s="52"/>
      <c r="H77" s="52"/>
      <c r="I77" s="65">
        <v>10</v>
      </c>
      <c r="J77" s="4"/>
      <c r="K77" s="4"/>
      <c r="L77" s="4"/>
      <c r="M77" s="4"/>
      <c r="N77" s="4"/>
      <c r="O77" s="4"/>
      <c r="P77" s="4"/>
      <c r="Q77" s="4"/>
    </row>
    <row r="78" spans="1:17" x14ac:dyDescent="0.2">
      <c r="A78" s="4">
        <v>61</v>
      </c>
      <c r="B78" s="4" t="s">
        <v>495</v>
      </c>
      <c r="C78" s="15"/>
      <c r="D78" s="56" t="s">
        <v>56</v>
      </c>
      <c r="E78" s="52"/>
      <c r="F78" s="52">
        <v>40</v>
      </c>
      <c r="G78" s="52"/>
      <c r="H78" s="52"/>
      <c r="I78" s="65">
        <f t="shared" si="1"/>
        <v>40</v>
      </c>
      <c r="J78" s="4"/>
      <c r="K78" s="4"/>
      <c r="L78" s="4"/>
      <c r="M78" s="4"/>
      <c r="N78" s="4"/>
      <c r="O78" s="4"/>
      <c r="P78" s="4"/>
      <c r="Q78" s="4"/>
    </row>
    <row r="79" spans="1:17" x14ac:dyDescent="0.2">
      <c r="A79" s="4">
        <v>62</v>
      </c>
      <c r="B79" s="4" t="s">
        <v>496</v>
      </c>
      <c r="C79" s="15"/>
      <c r="D79" s="56" t="s">
        <v>56</v>
      </c>
      <c r="E79" s="52"/>
      <c r="F79" s="52">
        <v>40</v>
      </c>
      <c r="G79" s="52"/>
      <c r="H79" s="52"/>
      <c r="I79" s="65">
        <f t="shared" si="1"/>
        <v>40</v>
      </c>
      <c r="J79" s="4"/>
      <c r="K79" s="4"/>
      <c r="L79" s="4"/>
      <c r="M79" s="4"/>
      <c r="N79" s="4"/>
      <c r="O79" s="4"/>
      <c r="P79" s="4"/>
      <c r="Q79" s="4"/>
    </row>
    <row r="80" spans="1:17" ht="17" thickBot="1" x14ac:dyDescent="0.25">
      <c r="A80" s="4">
        <v>63</v>
      </c>
      <c r="B80" s="4" t="s">
        <v>497</v>
      </c>
      <c r="C80" s="15"/>
      <c r="D80" s="56" t="s">
        <v>56</v>
      </c>
      <c r="E80" s="52"/>
      <c r="F80" s="52"/>
      <c r="G80" s="52"/>
      <c r="H80" s="52">
        <v>10</v>
      </c>
      <c r="I80" s="65">
        <f t="shared" si="1"/>
        <v>30</v>
      </c>
      <c r="J80" s="40"/>
      <c r="K80" s="40"/>
      <c r="L80" s="40"/>
      <c r="M80" s="40"/>
      <c r="N80" s="40"/>
      <c r="O80" s="40"/>
      <c r="P80" s="4"/>
      <c r="Q80" s="4"/>
    </row>
    <row r="81" spans="1:15" ht="26" customHeight="1" thickBot="1" x14ac:dyDescent="0.25">
      <c r="A81" s="218" t="s">
        <v>111</v>
      </c>
      <c r="B81" s="219"/>
      <c r="C81" s="219"/>
      <c r="D81" s="219"/>
      <c r="E81" s="219"/>
      <c r="F81" s="219"/>
      <c r="G81" s="219"/>
      <c r="H81" s="219"/>
      <c r="I81" s="219"/>
      <c r="J81" s="220"/>
      <c r="K81" s="46"/>
      <c r="L81" s="218" t="s">
        <v>112</v>
      </c>
      <c r="M81" s="219"/>
      <c r="N81" s="220"/>
      <c r="O81" s="45"/>
    </row>
    <row r="82" spans="1:15" x14ac:dyDescent="0.2">
      <c r="E82" s="28"/>
      <c r="F82" s="28"/>
      <c r="G82" s="28"/>
      <c r="H82" s="28"/>
      <c r="I82" s="29"/>
    </row>
    <row r="83" spans="1:15" x14ac:dyDescent="0.2">
      <c r="E83" s="28"/>
      <c r="F83" s="28"/>
      <c r="G83" s="28"/>
      <c r="H83" s="28"/>
      <c r="I83" s="29"/>
    </row>
    <row r="84" spans="1:15" customFormat="1" x14ac:dyDescent="0.2">
      <c r="A84" s="66" t="s">
        <v>181</v>
      </c>
    </row>
    <row r="85" spans="1:15" customFormat="1" x14ac:dyDescent="0.2">
      <c r="A85" s="66" t="s">
        <v>116</v>
      </c>
    </row>
    <row r="86" spans="1:15" customFormat="1" x14ac:dyDescent="0.2">
      <c r="A86" s="66" t="s">
        <v>117</v>
      </c>
    </row>
    <row r="87" spans="1:15" customFormat="1" x14ac:dyDescent="0.2">
      <c r="A87" s="66" t="s">
        <v>118</v>
      </c>
    </row>
    <row r="88" spans="1:15" customFormat="1" x14ac:dyDescent="0.2"/>
    <row r="89" spans="1:15" customFormat="1" x14ac:dyDescent="0.2">
      <c r="A89" s="80" t="s">
        <v>498</v>
      </c>
    </row>
    <row r="90" spans="1:15" customFormat="1" x14ac:dyDescent="0.2"/>
    <row r="91" spans="1:15" customFormat="1" x14ac:dyDescent="0.2">
      <c r="A91" s="63" t="s">
        <v>984</v>
      </c>
    </row>
    <row r="92" spans="1:15" x14ac:dyDescent="0.2">
      <c r="E92" s="36"/>
      <c r="F92" s="36"/>
      <c r="G92" s="36"/>
      <c r="H92" s="36"/>
      <c r="I92" s="37"/>
    </row>
    <row r="93" spans="1:15" x14ac:dyDescent="0.2">
      <c r="E93" s="36"/>
      <c r="F93" s="36"/>
      <c r="G93" s="36"/>
      <c r="H93" s="36"/>
      <c r="I93" s="37"/>
    </row>
    <row r="94" spans="1:15" x14ac:dyDescent="0.2">
      <c r="E94" s="36"/>
      <c r="F94" s="36"/>
      <c r="G94" s="36"/>
      <c r="H94" s="36"/>
      <c r="I94" s="37"/>
    </row>
    <row r="95" spans="1:15" x14ac:dyDescent="0.2">
      <c r="E95" s="36"/>
      <c r="F95" s="36"/>
      <c r="G95" s="36"/>
      <c r="H95" s="36"/>
      <c r="I95" s="37"/>
    </row>
    <row r="96" spans="1:15" x14ac:dyDescent="0.2">
      <c r="E96" s="36"/>
      <c r="F96" s="36"/>
      <c r="G96" s="36"/>
      <c r="H96" s="36"/>
      <c r="I96" s="37"/>
    </row>
    <row r="97" spans="5:9" x14ac:dyDescent="0.2">
      <c r="E97" s="36"/>
      <c r="F97" s="36"/>
      <c r="G97" s="36"/>
      <c r="H97" s="36"/>
      <c r="I97" s="37"/>
    </row>
    <row r="98" spans="5:9" x14ac:dyDescent="0.2">
      <c r="E98" s="36"/>
      <c r="F98" s="36"/>
      <c r="G98" s="36"/>
      <c r="H98" s="36"/>
      <c r="I98" s="37"/>
    </row>
    <row r="99" spans="5:9" x14ac:dyDescent="0.2">
      <c r="E99" s="36"/>
      <c r="F99" s="36"/>
      <c r="G99" s="36"/>
      <c r="H99" s="36"/>
      <c r="I99" s="37"/>
    </row>
    <row r="100" spans="5:9" x14ac:dyDescent="0.2">
      <c r="E100" s="36"/>
      <c r="F100" s="36"/>
      <c r="G100" s="36"/>
      <c r="H100" s="36"/>
      <c r="I100" s="37"/>
    </row>
    <row r="101" spans="5:9" x14ac:dyDescent="0.2">
      <c r="E101" s="36"/>
      <c r="F101" s="36"/>
      <c r="G101" s="36"/>
      <c r="H101" s="36"/>
      <c r="I101" s="37"/>
    </row>
    <row r="102" spans="5:9" x14ac:dyDescent="0.2">
      <c r="E102" s="36"/>
      <c r="F102" s="36"/>
      <c r="G102" s="36"/>
      <c r="H102" s="36"/>
      <c r="I102" s="37"/>
    </row>
    <row r="103" spans="5:9" x14ac:dyDescent="0.2">
      <c r="E103" s="36"/>
      <c r="F103" s="36"/>
      <c r="G103" s="36"/>
      <c r="H103" s="36"/>
      <c r="I103" s="37"/>
    </row>
    <row r="104" spans="5:9" x14ac:dyDescent="0.2">
      <c r="E104" s="36"/>
      <c r="F104" s="36"/>
      <c r="G104" s="36"/>
      <c r="H104" s="36"/>
      <c r="I104" s="37"/>
    </row>
    <row r="105" spans="5:9" x14ac:dyDescent="0.2">
      <c r="E105" s="36"/>
      <c r="F105" s="36"/>
      <c r="G105" s="36"/>
      <c r="H105" s="36"/>
      <c r="I105" s="37"/>
    </row>
    <row r="106" spans="5:9" x14ac:dyDescent="0.2">
      <c r="E106" s="36"/>
      <c r="F106" s="36"/>
      <c r="G106" s="36"/>
      <c r="H106" s="36"/>
      <c r="I106" s="37"/>
    </row>
    <row r="107" spans="5:9" x14ac:dyDescent="0.2">
      <c r="E107" s="36"/>
      <c r="F107" s="36"/>
      <c r="G107" s="36"/>
      <c r="H107" s="36"/>
      <c r="I107" s="37"/>
    </row>
    <row r="108" spans="5:9" x14ac:dyDescent="0.2">
      <c r="E108" s="36"/>
      <c r="F108" s="36"/>
      <c r="G108" s="36"/>
      <c r="H108" s="36"/>
      <c r="I108" s="37"/>
    </row>
    <row r="109" spans="5:9" x14ac:dyDescent="0.2">
      <c r="E109" s="36"/>
      <c r="F109" s="36"/>
      <c r="G109" s="36"/>
      <c r="H109" s="36"/>
      <c r="I109" s="37"/>
    </row>
    <row r="110" spans="5:9" x14ac:dyDescent="0.2">
      <c r="E110" s="36"/>
      <c r="F110" s="36"/>
      <c r="G110" s="36"/>
      <c r="H110" s="36"/>
      <c r="I110" s="37"/>
    </row>
    <row r="111" spans="5:9" x14ac:dyDescent="0.2">
      <c r="E111" s="36"/>
      <c r="F111" s="36"/>
      <c r="G111" s="36"/>
      <c r="H111" s="36"/>
      <c r="I111" s="37"/>
    </row>
    <row r="112" spans="5:9" x14ac:dyDescent="0.2">
      <c r="E112" s="36"/>
      <c r="F112" s="36"/>
      <c r="G112" s="36"/>
      <c r="H112" s="36"/>
      <c r="I112" s="37"/>
    </row>
    <row r="113" spans="5:9" x14ac:dyDescent="0.2">
      <c r="E113" s="36"/>
      <c r="F113" s="36"/>
      <c r="G113" s="36"/>
      <c r="H113" s="36"/>
      <c r="I113" s="37"/>
    </row>
    <row r="114" spans="5:9" x14ac:dyDescent="0.2">
      <c r="E114" s="38"/>
      <c r="F114" s="38"/>
      <c r="G114" s="38"/>
      <c r="H114" s="38"/>
      <c r="I114" s="39"/>
    </row>
    <row r="115" spans="5:9" x14ac:dyDescent="0.2">
      <c r="E115" s="38"/>
      <c r="F115" s="38"/>
      <c r="G115" s="38"/>
      <c r="H115" s="38"/>
      <c r="I115" s="39"/>
    </row>
    <row r="116" spans="5:9" x14ac:dyDescent="0.2">
      <c r="E116" s="38"/>
      <c r="F116" s="38"/>
      <c r="G116" s="38"/>
      <c r="H116" s="38"/>
      <c r="I116" s="39"/>
    </row>
    <row r="117" spans="5:9" x14ac:dyDescent="0.2">
      <c r="E117" s="38"/>
      <c r="F117" s="38"/>
      <c r="G117" s="38"/>
      <c r="H117" s="38"/>
      <c r="I117" s="39"/>
    </row>
    <row r="118" spans="5:9" x14ac:dyDescent="0.2">
      <c r="E118" s="38"/>
      <c r="F118" s="38"/>
      <c r="G118" s="38"/>
      <c r="H118" s="38"/>
      <c r="I118" s="39"/>
    </row>
    <row r="119" spans="5:9" x14ac:dyDescent="0.2">
      <c r="E119" s="38"/>
      <c r="F119" s="38"/>
      <c r="G119" s="38"/>
      <c r="H119" s="38"/>
      <c r="I119" s="39"/>
    </row>
    <row r="120" spans="5:9" x14ac:dyDescent="0.2">
      <c r="E120" s="38"/>
      <c r="F120" s="38"/>
      <c r="G120" s="38"/>
      <c r="H120" s="38"/>
      <c r="I120" s="39"/>
    </row>
    <row r="121" spans="5:9" x14ac:dyDescent="0.2">
      <c r="E121" s="38"/>
      <c r="F121" s="38"/>
      <c r="G121" s="38"/>
      <c r="H121" s="38"/>
      <c r="I121" s="39"/>
    </row>
    <row r="122" spans="5:9" x14ac:dyDescent="0.2">
      <c r="E122" s="38"/>
      <c r="F122" s="38"/>
      <c r="G122" s="38"/>
      <c r="H122" s="38"/>
      <c r="I122" s="39"/>
    </row>
    <row r="123" spans="5:9" x14ac:dyDescent="0.2">
      <c r="E123" s="38"/>
      <c r="F123" s="38"/>
      <c r="G123" s="38"/>
      <c r="H123" s="38"/>
      <c r="I123" s="39"/>
    </row>
    <row r="124" spans="5:9" x14ac:dyDescent="0.2">
      <c r="E124" s="38"/>
      <c r="F124" s="38"/>
      <c r="G124" s="38"/>
      <c r="H124" s="38"/>
      <c r="I124" s="39"/>
    </row>
    <row r="125" spans="5:9" x14ac:dyDescent="0.2">
      <c r="E125" s="38"/>
      <c r="F125" s="38"/>
      <c r="G125" s="38"/>
      <c r="H125" s="38"/>
      <c r="I125" s="39"/>
    </row>
    <row r="126" spans="5:9" x14ac:dyDescent="0.2">
      <c r="E126" s="38"/>
      <c r="F126" s="38"/>
      <c r="G126" s="38"/>
      <c r="H126" s="38"/>
      <c r="I126" s="39"/>
    </row>
    <row r="127" spans="5:9" x14ac:dyDescent="0.2">
      <c r="E127" s="38"/>
      <c r="F127" s="38"/>
      <c r="G127" s="38"/>
      <c r="H127" s="38"/>
      <c r="I127" s="39"/>
    </row>
    <row r="128" spans="5:9" x14ac:dyDescent="0.2">
      <c r="E128" s="38"/>
      <c r="F128" s="38"/>
      <c r="G128" s="38"/>
      <c r="H128" s="38"/>
      <c r="I128" s="39"/>
    </row>
    <row r="129" spans="5:9" x14ac:dyDescent="0.2">
      <c r="E129" s="38"/>
      <c r="F129" s="38"/>
      <c r="G129" s="38"/>
      <c r="H129" s="38"/>
      <c r="I129" s="39"/>
    </row>
    <row r="130" spans="5:9" x14ac:dyDescent="0.2">
      <c r="E130" s="38"/>
      <c r="F130" s="38"/>
      <c r="G130" s="38"/>
      <c r="H130" s="38"/>
      <c r="I130" s="39"/>
    </row>
    <row r="131" spans="5:9" x14ac:dyDescent="0.2">
      <c r="E131" s="38"/>
      <c r="F131" s="38"/>
      <c r="G131" s="38"/>
      <c r="H131" s="38"/>
      <c r="I131" s="39"/>
    </row>
    <row r="132" spans="5:9" x14ac:dyDescent="0.2">
      <c r="E132" s="38"/>
      <c r="F132" s="38"/>
      <c r="G132" s="38"/>
      <c r="H132" s="38"/>
      <c r="I132" s="39"/>
    </row>
    <row r="133" spans="5:9" x14ac:dyDescent="0.2">
      <c r="E133" s="38"/>
      <c r="F133" s="38"/>
      <c r="G133" s="38"/>
      <c r="H133" s="38"/>
      <c r="I133" s="39"/>
    </row>
    <row r="134" spans="5:9" x14ac:dyDescent="0.2">
      <c r="E134" s="38"/>
      <c r="F134" s="38"/>
      <c r="G134" s="38"/>
      <c r="H134" s="38"/>
      <c r="I134" s="39"/>
    </row>
    <row r="135" spans="5:9" x14ac:dyDescent="0.2">
      <c r="E135" s="38"/>
      <c r="F135" s="38"/>
      <c r="G135" s="38"/>
      <c r="H135" s="38"/>
      <c r="I135" s="39"/>
    </row>
    <row r="136" spans="5:9" x14ac:dyDescent="0.2">
      <c r="E136" s="38"/>
      <c r="F136" s="38"/>
      <c r="G136" s="38"/>
      <c r="H136" s="38"/>
      <c r="I136" s="39"/>
    </row>
    <row r="137" spans="5:9" x14ac:dyDescent="0.2">
      <c r="E137" s="38"/>
      <c r="F137" s="38"/>
      <c r="G137" s="38"/>
      <c r="H137" s="38"/>
      <c r="I137" s="39"/>
    </row>
    <row r="138" spans="5:9" x14ac:dyDescent="0.2">
      <c r="E138" s="38"/>
      <c r="F138" s="38"/>
      <c r="G138" s="38"/>
      <c r="H138" s="38"/>
      <c r="I138" s="39"/>
    </row>
    <row r="139" spans="5:9" x14ac:dyDescent="0.2">
      <c r="E139" s="38"/>
      <c r="F139" s="38"/>
      <c r="G139" s="38"/>
      <c r="H139" s="38"/>
      <c r="I139" s="39"/>
    </row>
    <row r="140" spans="5:9" x14ac:dyDescent="0.2">
      <c r="E140" s="38"/>
      <c r="F140" s="38"/>
      <c r="G140" s="38"/>
      <c r="H140" s="38"/>
      <c r="I140" s="39"/>
    </row>
    <row r="141" spans="5:9" x14ac:dyDescent="0.2">
      <c r="E141" s="38"/>
      <c r="F141" s="38"/>
      <c r="G141" s="38"/>
      <c r="H141" s="38"/>
      <c r="I141" s="39"/>
    </row>
    <row r="142" spans="5:9" x14ac:dyDescent="0.2">
      <c r="E142" s="38"/>
      <c r="F142" s="38"/>
      <c r="G142" s="38"/>
      <c r="H142" s="38"/>
      <c r="I142" s="39"/>
    </row>
    <row r="143" spans="5:9" x14ac:dyDescent="0.2">
      <c r="E143" s="38"/>
      <c r="F143" s="38"/>
      <c r="G143" s="38"/>
      <c r="H143" s="38"/>
      <c r="I143" s="39"/>
    </row>
    <row r="144" spans="5:9" x14ac:dyDescent="0.2">
      <c r="E144" s="38"/>
      <c r="F144" s="38"/>
      <c r="G144" s="38"/>
      <c r="H144" s="38"/>
      <c r="I144" s="39"/>
    </row>
    <row r="145" spans="5:9" x14ac:dyDescent="0.2">
      <c r="E145" s="38"/>
      <c r="F145" s="38"/>
      <c r="G145" s="38"/>
      <c r="H145" s="38"/>
      <c r="I145" s="39"/>
    </row>
    <row r="146" spans="5:9" x14ac:dyDescent="0.2">
      <c r="E146" s="38"/>
      <c r="F146" s="38"/>
      <c r="G146" s="38"/>
      <c r="H146" s="38"/>
      <c r="I146" s="39"/>
    </row>
    <row r="147" spans="5:9" x14ac:dyDescent="0.2">
      <c r="E147" s="38"/>
      <c r="F147" s="38"/>
      <c r="G147" s="38"/>
      <c r="H147" s="38"/>
      <c r="I147" s="39"/>
    </row>
    <row r="148" spans="5:9" x14ac:dyDescent="0.2">
      <c r="E148" s="38"/>
      <c r="F148" s="38"/>
      <c r="G148" s="38"/>
      <c r="H148" s="38"/>
      <c r="I148" s="39"/>
    </row>
    <row r="149" spans="5:9" x14ac:dyDescent="0.2">
      <c r="E149" s="38"/>
      <c r="F149" s="38"/>
      <c r="G149" s="38"/>
      <c r="H149" s="38"/>
      <c r="I149" s="39"/>
    </row>
    <row r="150" spans="5:9" x14ac:dyDescent="0.2">
      <c r="E150" s="38"/>
      <c r="F150" s="38"/>
      <c r="G150" s="38"/>
      <c r="H150" s="38"/>
      <c r="I150" s="39"/>
    </row>
    <row r="151" spans="5:9" x14ac:dyDescent="0.2">
      <c r="E151" s="38"/>
      <c r="F151" s="38"/>
      <c r="G151" s="38"/>
      <c r="H151" s="38"/>
      <c r="I151" s="39"/>
    </row>
    <row r="152" spans="5:9" x14ac:dyDescent="0.2">
      <c r="E152" s="38"/>
      <c r="F152" s="38"/>
      <c r="G152" s="38"/>
      <c r="H152" s="38"/>
      <c r="I152" s="39"/>
    </row>
    <row r="153" spans="5:9" x14ac:dyDescent="0.2">
      <c r="E153" s="38"/>
      <c r="F153" s="38"/>
      <c r="G153" s="38"/>
      <c r="H153" s="38"/>
      <c r="I153" s="39"/>
    </row>
    <row r="154" spans="5:9" x14ac:dyDescent="0.2">
      <c r="E154" s="38"/>
      <c r="F154" s="38"/>
      <c r="G154" s="38"/>
      <c r="H154" s="38"/>
      <c r="I154" s="39"/>
    </row>
    <row r="155" spans="5:9" x14ac:dyDescent="0.2">
      <c r="E155" s="38"/>
      <c r="F155" s="38"/>
      <c r="G155" s="38"/>
      <c r="H155" s="38"/>
      <c r="I155" s="39"/>
    </row>
  </sheetData>
  <mergeCells count="5">
    <mergeCell ref="A12:Q12"/>
    <mergeCell ref="A81:J81"/>
    <mergeCell ref="L81:N81"/>
    <mergeCell ref="B16:C16"/>
    <mergeCell ref="B58:C5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Q112"/>
  <sheetViews>
    <sheetView topLeftCell="A14" workbookViewId="0">
      <selection activeCell="B27" sqref="B27"/>
    </sheetView>
  </sheetViews>
  <sheetFormatPr baseColWidth="10" defaultColWidth="10.83203125" defaultRowHeight="16" x14ac:dyDescent="0.2"/>
  <cols>
    <col min="1" max="1" width="6.1640625" style="2" customWidth="1"/>
    <col min="2" max="2" width="91.6640625" style="2" customWidth="1"/>
    <col min="3" max="3" width="10.1640625" style="2" customWidth="1"/>
    <col min="4" max="4" width="10.83203125" style="2"/>
    <col min="5" max="8" width="10.83203125" style="2" hidden="1" customWidth="1"/>
    <col min="9" max="9" width="10.1640625" style="27" customWidth="1"/>
    <col min="10" max="10" width="21.1640625" style="2" customWidth="1"/>
    <col min="11" max="11" width="13.1640625" style="2" customWidth="1"/>
    <col min="12" max="12" width="16" style="2" customWidth="1"/>
    <col min="13" max="13" width="14.83203125" style="2" customWidth="1"/>
    <col min="14" max="14" width="15.6640625" style="2" customWidth="1"/>
    <col min="15" max="15" width="19.1640625" style="2" customWidth="1"/>
    <col min="16" max="16" width="16.83203125" style="2" customWidth="1"/>
    <col min="17" max="17" width="22.1640625" style="2" customWidth="1"/>
    <col min="18" max="16384" width="10.83203125" style="2"/>
  </cols>
  <sheetData>
    <row r="1" spans="1:17" x14ac:dyDescent="0.2">
      <c r="E1" s="28"/>
      <c r="F1" s="28"/>
      <c r="G1" s="28"/>
      <c r="H1" s="28"/>
      <c r="I1" s="29"/>
      <c r="P1" s="2" t="s">
        <v>115</v>
      </c>
    </row>
    <row r="2" spans="1:17" x14ac:dyDescent="0.2">
      <c r="B2" s="1" t="s">
        <v>0</v>
      </c>
      <c r="C2" s="1"/>
      <c r="E2" s="28"/>
      <c r="F2" s="28"/>
      <c r="G2" s="28"/>
      <c r="H2" s="28"/>
      <c r="I2" s="29"/>
    </row>
    <row r="3" spans="1:17" x14ac:dyDescent="0.2">
      <c r="B3" s="2" t="s">
        <v>1</v>
      </c>
      <c r="E3" s="30"/>
      <c r="F3" s="30"/>
      <c r="G3" s="30"/>
      <c r="H3" s="30"/>
      <c r="I3" s="31"/>
    </row>
    <row r="4" spans="1:17" x14ac:dyDescent="0.2">
      <c r="B4" s="2" t="s">
        <v>2</v>
      </c>
      <c r="E4" s="28"/>
      <c r="F4" s="28"/>
      <c r="G4" s="28"/>
      <c r="H4" s="28"/>
      <c r="I4" s="29"/>
    </row>
    <row r="5" spans="1:17" x14ac:dyDescent="0.2">
      <c r="B5" s="2" t="s">
        <v>3</v>
      </c>
      <c r="E5" s="28"/>
      <c r="F5" s="28"/>
      <c r="G5" s="28"/>
      <c r="H5" s="28"/>
      <c r="I5" s="29"/>
    </row>
    <row r="6" spans="1:17" x14ac:dyDescent="0.2">
      <c r="E6" s="28"/>
      <c r="F6" s="28"/>
      <c r="G6" s="28"/>
      <c r="H6" s="28"/>
      <c r="I6" s="29"/>
    </row>
    <row r="7" spans="1:17" x14ac:dyDescent="0.2">
      <c r="B7" s="1" t="s">
        <v>4</v>
      </c>
      <c r="C7" s="1"/>
      <c r="E7" s="28"/>
      <c r="F7" s="28"/>
      <c r="G7" s="28"/>
      <c r="H7" s="28"/>
      <c r="I7" s="29"/>
    </row>
    <row r="8" spans="1:17" x14ac:dyDescent="0.2">
      <c r="B8" s="11"/>
      <c r="C8" s="11"/>
      <c r="D8" s="11"/>
      <c r="E8" s="28"/>
      <c r="F8" s="28"/>
      <c r="G8" s="28"/>
      <c r="H8" s="28"/>
      <c r="I8" s="29"/>
    </row>
    <row r="9" spans="1:17" x14ac:dyDescent="0.2">
      <c r="B9" s="12"/>
      <c r="C9" s="12"/>
      <c r="D9" s="12"/>
      <c r="E9" s="22"/>
      <c r="F9" s="22"/>
      <c r="G9" s="22"/>
      <c r="H9" s="22"/>
      <c r="I9" s="24"/>
    </row>
    <row r="10" spans="1:17" x14ac:dyDescent="0.2">
      <c r="B10" s="12"/>
      <c r="C10" s="12"/>
      <c r="D10" s="12"/>
      <c r="E10" s="28"/>
      <c r="F10" s="28"/>
      <c r="G10" s="28"/>
      <c r="H10" s="28"/>
      <c r="I10" s="29"/>
    </row>
    <row r="11" spans="1:17" x14ac:dyDescent="0.2">
      <c r="E11" s="28"/>
      <c r="F11" s="28"/>
      <c r="G11" s="28"/>
      <c r="H11" s="28"/>
      <c r="I11" s="29"/>
    </row>
    <row r="12" spans="1:17" x14ac:dyDescent="0.2">
      <c r="A12" s="221" t="s">
        <v>114</v>
      </c>
      <c r="B12" s="221"/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1"/>
      <c r="O12" s="221"/>
      <c r="P12" s="221"/>
      <c r="Q12" s="221"/>
    </row>
    <row r="13" spans="1:17" x14ac:dyDescent="0.2">
      <c r="A13" s="2" t="s">
        <v>5</v>
      </c>
      <c r="B13" s="2" t="s">
        <v>499</v>
      </c>
      <c r="E13" s="28"/>
      <c r="F13" s="28"/>
      <c r="G13" s="28"/>
      <c r="H13" s="28"/>
      <c r="I13" s="29"/>
    </row>
    <row r="14" spans="1:17" x14ac:dyDescent="0.2">
      <c r="E14" s="28"/>
      <c r="F14" s="28"/>
      <c r="G14" s="28"/>
      <c r="H14" s="28"/>
      <c r="I14" s="29"/>
    </row>
    <row r="15" spans="1:17" ht="75" x14ac:dyDescent="0.2">
      <c r="A15" s="8" t="s">
        <v>6</v>
      </c>
      <c r="B15" s="8" t="s">
        <v>7</v>
      </c>
      <c r="C15" s="8"/>
      <c r="D15" s="8" t="s">
        <v>8</v>
      </c>
      <c r="E15" s="32" t="s">
        <v>107</v>
      </c>
      <c r="F15" s="32" t="s">
        <v>108</v>
      </c>
      <c r="G15" s="32" t="s">
        <v>109</v>
      </c>
      <c r="H15" s="32" t="s">
        <v>110</v>
      </c>
      <c r="I15" s="25" t="s">
        <v>9</v>
      </c>
      <c r="J15" s="9" t="s">
        <v>10</v>
      </c>
      <c r="K15" s="9" t="s">
        <v>11</v>
      </c>
      <c r="L15" s="9" t="s">
        <v>12</v>
      </c>
      <c r="M15" s="9" t="s">
        <v>13</v>
      </c>
      <c r="N15" s="9" t="s">
        <v>15</v>
      </c>
      <c r="O15" s="10" t="s">
        <v>16</v>
      </c>
      <c r="P15" s="10" t="s">
        <v>17</v>
      </c>
      <c r="Q15" s="10" t="s">
        <v>14</v>
      </c>
    </row>
    <row r="16" spans="1:17" ht="16" customHeight="1" x14ac:dyDescent="0.2">
      <c r="A16" s="4"/>
      <c r="B16" s="75" t="s">
        <v>500</v>
      </c>
      <c r="C16" s="55"/>
      <c r="D16" s="56"/>
      <c r="E16" s="16"/>
      <c r="F16" s="16"/>
      <c r="G16" s="16"/>
      <c r="H16" s="16"/>
      <c r="I16" s="34"/>
      <c r="J16" s="4"/>
      <c r="K16" s="4"/>
      <c r="L16" s="4"/>
      <c r="M16" s="4"/>
      <c r="N16" s="4"/>
      <c r="O16" s="4"/>
      <c r="P16" s="4"/>
      <c r="Q16" s="4"/>
    </row>
    <row r="17" spans="1:17" x14ac:dyDescent="0.2">
      <c r="A17" s="4">
        <v>1</v>
      </c>
      <c r="B17" s="55" t="s">
        <v>993</v>
      </c>
      <c r="C17" s="55" t="s">
        <v>501</v>
      </c>
      <c r="D17" s="56" t="s">
        <v>21</v>
      </c>
      <c r="E17" s="16">
        <v>70</v>
      </c>
      <c r="F17" s="16">
        <v>100</v>
      </c>
      <c r="G17" s="16"/>
      <c r="H17" s="16">
        <v>50</v>
      </c>
      <c r="I17" s="34">
        <v>500</v>
      </c>
      <c r="J17" s="4"/>
      <c r="K17" s="4"/>
      <c r="L17" s="4"/>
      <c r="M17" s="4"/>
      <c r="N17" s="4"/>
      <c r="O17" s="4"/>
      <c r="P17" s="4"/>
      <c r="Q17" s="4"/>
    </row>
    <row r="18" spans="1:17" x14ac:dyDescent="0.2">
      <c r="A18" s="4">
        <v>2</v>
      </c>
      <c r="B18" s="55" t="s">
        <v>502</v>
      </c>
      <c r="C18" s="55" t="s">
        <v>501</v>
      </c>
      <c r="D18" s="56" t="s">
        <v>21</v>
      </c>
      <c r="E18" s="16">
        <v>30</v>
      </c>
      <c r="F18" s="16">
        <v>100</v>
      </c>
      <c r="G18" s="16"/>
      <c r="H18" s="16">
        <v>50</v>
      </c>
      <c r="I18" s="34">
        <f t="shared" ref="I18:I35" si="0">F18+(H18*3)</f>
        <v>250</v>
      </c>
      <c r="J18" s="4"/>
      <c r="K18" s="4"/>
      <c r="L18" s="4"/>
      <c r="M18" s="4"/>
      <c r="N18" s="4"/>
      <c r="O18" s="4"/>
      <c r="P18" s="4"/>
      <c r="Q18" s="4"/>
    </row>
    <row r="19" spans="1:17" x14ac:dyDescent="0.2">
      <c r="A19" s="4">
        <v>3</v>
      </c>
      <c r="B19" s="55" t="s">
        <v>503</v>
      </c>
      <c r="C19" s="55" t="s">
        <v>501</v>
      </c>
      <c r="D19" s="56" t="s">
        <v>21</v>
      </c>
      <c r="E19" s="16">
        <v>10</v>
      </c>
      <c r="F19" s="16">
        <v>100</v>
      </c>
      <c r="G19" s="16"/>
      <c r="H19" s="16">
        <v>50</v>
      </c>
      <c r="I19" s="34">
        <f t="shared" si="0"/>
        <v>250</v>
      </c>
      <c r="J19" s="4"/>
      <c r="K19" s="4"/>
      <c r="L19" s="4"/>
      <c r="M19" s="4"/>
      <c r="N19" s="4"/>
      <c r="O19" s="4"/>
      <c r="P19" s="4"/>
      <c r="Q19" s="4"/>
    </row>
    <row r="20" spans="1:17" x14ac:dyDescent="0.2">
      <c r="A20" s="4">
        <v>4</v>
      </c>
      <c r="B20" s="55" t="s">
        <v>504</v>
      </c>
      <c r="C20" s="55" t="s">
        <v>501</v>
      </c>
      <c r="D20" s="56" t="s">
        <v>21</v>
      </c>
      <c r="E20" s="16">
        <v>25</v>
      </c>
      <c r="F20" s="16">
        <v>100</v>
      </c>
      <c r="G20" s="16">
        <v>167</v>
      </c>
      <c r="H20" s="16">
        <f t="shared" ref="H20:H37" si="1">(G20/8)*12</f>
        <v>250.5</v>
      </c>
      <c r="I20" s="34">
        <v>852</v>
      </c>
      <c r="J20" s="4"/>
      <c r="K20" s="4"/>
      <c r="L20" s="4"/>
      <c r="M20" s="4"/>
      <c r="N20" s="4"/>
      <c r="O20" s="4"/>
      <c r="P20" s="4"/>
      <c r="Q20" s="4"/>
    </row>
    <row r="21" spans="1:17" x14ac:dyDescent="0.2">
      <c r="A21" s="4">
        <v>5</v>
      </c>
      <c r="B21" s="55" t="s">
        <v>505</v>
      </c>
      <c r="C21" s="55" t="s">
        <v>501</v>
      </c>
      <c r="D21" s="56" t="s">
        <v>21</v>
      </c>
      <c r="E21" s="16">
        <v>6</v>
      </c>
      <c r="F21" s="16">
        <v>20</v>
      </c>
      <c r="G21" s="16"/>
      <c r="H21" s="16">
        <v>30</v>
      </c>
      <c r="I21" s="34">
        <f t="shared" si="0"/>
        <v>110</v>
      </c>
      <c r="J21" s="4"/>
      <c r="K21" s="4"/>
      <c r="L21" s="4"/>
      <c r="M21" s="4"/>
      <c r="N21" s="4"/>
      <c r="O21" s="4"/>
      <c r="P21" s="4"/>
      <c r="Q21" s="4"/>
    </row>
    <row r="22" spans="1:17" x14ac:dyDescent="0.2">
      <c r="A22" s="4">
        <v>6</v>
      </c>
      <c r="B22" s="55" t="s">
        <v>506</v>
      </c>
      <c r="C22" s="55" t="s">
        <v>26</v>
      </c>
      <c r="D22" s="56" t="s">
        <v>27</v>
      </c>
      <c r="E22" s="16">
        <v>380</v>
      </c>
      <c r="F22" s="16">
        <v>800</v>
      </c>
      <c r="G22" s="16"/>
      <c r="H22" s="16">
        <f t="shared" si="1"/>
        <v>0</v>
      </c>
      <c r="I22" s="34">
        <f t="shared" si="0"/>
        <v>800</v>
      </c>
      <c r="J22" s="4"/>
      <c r="K22" s="4"/>
      <c r="L22" s="4"/>
      <c r="M22" s="4"/>
      <c r="N22" s="4"/>
      <c r="O22" s="4"/>
      <c r="P22" s="4"/>
      <c r="Q22" s="4"/>
    </row>
    <row r="23" spans="1:17" x14ac:dyDescent="0.2">
      <c r="A23" s="4">
        <v>7</v>
      </c>
      <c r="B23" s="55" t="s">
        <v>507</v>
      </c>
      <c r="C23" s="55" t="s">
        <v>26</v>
      </c>
      <c r="D23" s="56" t="s">
        <v>27</v>
      </c>
      <c r="E23" s="16">
        <v>850</v>
      </c>
      <c r="F23" s="16">
        <v>800</v>
      </c>
      <c r="G23" s="16">
        <v>67</v>
      </c>
      <c r="H23" s="16">
        <f t="shared" si="1"/>
        <v>100.5</v>
      </c>
      <c r="I23" s="34">
        <v>1102</v>
      </c>
      <c r="J23" s="4"/>
      <c r="K23" s="4"/>
      <c r="L23" s="4"/>
      <c r="M23" s="4"/>
      <c r="N23" s="4"/>
      <c r="O23" s="4"/>
      <c r="P23" s="4"/>
      <c r="Q23" s="4"/>
    </row>
    <row r="24" spans="1:17" x14ac:dyDescent="0.2">
      <c r="A24" s="4">
        <v>8</v>
      </c>
      <c r="B24" s="15" t="s">
        <v>508</v>
      </c>
      <c r="C24" s="55" t="s">
        <v>26</v>
      </c>
      <c r="D24" s="56" t="s">
        <v>27</v>
      </c>
      <c r="E24" s="16">
        <v>1200</v>
      </c>
      <c r="F24" s="16">
        <v>1200</v>
      </c>
      <c r="G24" s="16"/>
      <c r="H24" s="16">
        <f t="shared" si="1"/>
        <v>0</v>
      </c>
      <c r="I24" s="34">
        <f t="shared" si="0"/>
        <v>1200</v>
      </c>
      <c r="J24" s="4"/>
      <c r="K24" s="4"/>
      <c r="L24" s="4"/>
      <c r="M24" s="4"/>
      <c r="N24" s="4"/>
      <c r="O24" s="4"/>
      <c r="P24" s="4"/>
      <c r="Q24" s="4"/>
    </row>
    <row r="25" spans="1:17" x14ac:dyDescent="0.2">
      <c r="A25" s="4">
        <v>9</v>
      </c>
      <c r="B25" s="15" t="s">
        <v>981</v>
      </c>
      <c r="C25" s="55" t="s">
        <v>509</v>
      </c>
      <c r="D25" s="56" t="s">
        <v>27</v>
      </c>
      <c r="E25" s="16">
        <v>600</v>
      </c>
      <c r="F25" s="16">
        <f t="shared" ref="F25:F26" si="2">E25*2</f>
        <v>1200</v>
      </c>
      <c r="G25" s="16"/>
      <c r="H25" s="16">
        <f t="shared" si="1"/>
        <v>0</v>
      </c>
      <c r="I25" s="34">
        <f t="shared" si="0"/>
        <v>1200</v>
      </c>
      <c r="J25" s="4"/>
      <c r="K25" s="4"/>
      <c r="L25" s="4"/>
      <c r="M25" s="4"/>
      <c r="N25" s="4"/>
      <c r="O25" s="4"/>
      <c r="P25" s="4"/>
      <c r="Q25" s="4"/>
    </row>
    <row r="26" spans="1:17" x14ac:dyDescent="0.2">
      <c r="A26" s="4">
        <v>10</v>
      </c>
      <c r="B26" s="15" t="s">
        <v>510</v>
      </c>
      <c r="C26" s="55" t="s">
        <v>26</v>
      </c>
      <c r="D26" s="56" t="s">
        <v>27</v>
      </c>
      <c r="E26" s="16">
        <v>600</v>
      </c>
      <c r="F26" s="16">
        <f t="shared" si="2"/>
        <v>1200</v>
      </c>
      <c r="G26" s="16"/>
      <c r="H26" s="16">
        <f t="shared" si="1"/>
        <v>0</v>
      </c>
      <c r="I26" s="34">
        <f t="shared" si="0"/>
        <v>1200</v>
      </c>
      <c r="J26" s="4"/>
      <c r="K26" s="4"/>
      <c r="L26" s="4"/>
      <c r="M26" s="4"/>
      <c r="N26" s="4"/>
      <c r="O26" s="4"/>
      <c r="P26" s="4"/>
      <c r="Q26" s="4"/>
    </row>
    <row r="27" spans="1:17" s="189" customFormat="1" x14ac:dyDescent="0.2">
      <c r="A27" s="165">
        <v>11</v>
      </c>
      <c r="B27" s="192" t="s">
        <v>512</v>
      </c>
      <c r="C27" s="166" t="s">
        <v>511</v>
      </c>
      <c r="D27" s="191" t="s">
        <v>27</v>
      </c>
      <c r="E27" s="188">
        <v>6</v>
      </c>
      <c r="F27" s="188">
        <v>20</v>
      </c>
      <c r="G27" s="188"/>
      <c r="H27" s="188">
        <f t="shared" si="1"/>
        <v>0</v>
      </c>
      <c r="I27" s="183">
        <f t="shared" si="0"/>
        <v>20</v>
      </c>
      <c r="J27" s="165"/>
      <c r="K27" s="165"/>
      <c r="L27" s="165"/>
      <c r="M27" s="165"/>
      <c r="N27" s="165"/>
      <c r="O27" s="165"/>
      <c r="P27" s="165"/>
      <c r="Q27" s="165"/>
    </row>
    <row r="28" spans="1:17" ht="17" x14ac:dyDescent="0.2">
      <c r="A28" s="165">
        <v>12</v>
      </c>
      <c r="B28" s="160" t="s">
        <v>994</v>
      </c>
      <c r="C28" s="55"/>
      <c r="D28" s="35" t="s">
        <v>34</v>
      </c>
      <c r="E28" s="16"/>
      <c r="F28" s="16"/>
      <c r="G28" s="16"/>
      <c r="H28" s="16"/>
      <c r="I28" s="34">
        <v>500</v>
      </c>
      <c r="J28" s="4"/>
      <c r="K28" s="4"/>
      <c r="L28" s="4"/>
      <c r="M28" s="4"/>
      <c r="N28" s="4"/>
      <c r="O28" s="4"/>
      <c r="P28" s="4"/>
      <c r="Q28" s="4"/>
    </row>
    <row r="29" spans="1:17" ht="17" x14ac:dyDescent="0.2">
      <c r="A29" s="4">
        <v>13</v>
      </c>
      <c r="B29" s="19" t="s">
        <v>513</v>
      </c>
      <c r="C29" s="55"/>
      <c r="D29" s="35" t="s">
        <v>514</v>
      </c>
      <c r="E29" s="16"/>
      <c r="F29" s="16">
        <v>100</v>
      </c>
      <c r="G29" s="35">
        <v>67</v>
      </c>
      <c r="H29" s="16">
        <f t="shared" si="1"/>
        <v>100.5</v>
      </c>
      <c r="I29" s="34">
        <v>402</v>
      </c>
      <c r="J29" s="4"/>
      <c r="K29" s="4"/>
      <c r="L29" s="4"/>
      <c r="M29" s="4"/>
      <c r="N29" s="4"/>
      <c r="O29" s="4"/>
      <c r="P29" s="4"/>
      <c r="Q29" s="4"/>
    </row>
    <row r="30" spans="1:17" ht="17" x14ac:dyDescent="0.2">
      <c r="A30" s="4">
        <v>14</v>
      </c>
      <c r="B30" s="19" t="s">
        <v>515</v>
      </c>
      <c r="C30" s="55"/>
      <c r="D30" s="35" t="s">
        <v>34</v>
      </c>
      <c r="E30" s="16"/>
      <c r="F30" s="16">
        <v>50</v>
      </c>
      <c r="G30" s="35"/>
      <c r="H30" s="16"/>
      <c r="I30" s="34">
        <f t="shared" si="0"/>
        <v>50</v>
      </c>
      <c r="J30" s="4"/>
      <c r="K30" s="4"/>
      <c r="L30" s="4"/>
      <c r="M30" s="4"/>
      <c r="N30" s="4"/>
      <c r="O30" s="4"/>
      <c r="P30" s="4"/>
      <c r="Q30" s="4"/>
    </row>
    <row r="31" spans="1:17" ht="17" x14ac:dyDescent="0.2">
      <c r="A31" s="4">
        <v>15</v>
      </c>
      <c r="B31" s="19" t="s">
        <v>516</v>
      </c>
      <c r="C31" s="55"/>
      <c r="D31" s="35" t="s">
        <v>34</v>
      </c>
      <c r="E31" s="16"/>
      <c r="F31" s="16">
        <v>400</v>
      </c>
      <c r="G31" s="35">
        <v>866</v>
      </c>
      <c r="H31" s="16">
        <f t="shared" si="1"/>
        <v>1299</v>
      </c>
      <c r="I31" s="34">
        <f t="shared" si="0"/>
        <v>4297</v>
      </c>
      <c r="J31" s="4"/>
      <c r="K31" s="4"/>
      <c r="L31" s="4"/>
      <c r="M31" s="4"/>
      <c r="N31" s="4"/>
      <c r="O31" s="4"/>
      <c r="P31" s="4"/>
      <c r="Q31" s="4"/>
    </row>
    <row r="32" spans="1:17" s="189" customFormat="1" x14ac:dyDescent="0.2">
      <c r="A32" s="4">
        <v>16</v>
      </c>
      <c r="B32" s="192" t="s">
        <v>982</v>
      </c>
      <c r="C32" s="166"/>
      <c r="D32" s="191" t="s">
        <v>27</v>
      </c>
      <c r="E32" s="188">
        <v>40</v>
      </c>
      <c r="F32" s="188">
        <v>50</v>
      </c>
      <c r="G32" s="188"/>
      <c r="H32" s="188">
        <f t="shared" si="1"/>
        <v>0</v>
      </c>
      <c r="I32" s="183">
        <v>200</v>
      </c>
      <c r="J32" s="165"/>
      <c r="K32" s="165"/>
      <c r="L32" s="165"/>
      <c r="M32" s="165"/>
      <c r="N32" s="165"/>
      <c r="O32" s="165"/>
      <c r="P32" s="165"/>
      <c r="Q32" s="165"/>
    </row>
    <row r="33" spans="1:17" x14ac:dyDescent="0.2">
      <c r="A33" s="4"/>
      <c r="B33" s="225" t="s">
        <v>517</v>
      </c>
      <c r="C33" s="225"/>
      <c r="D33" s="56"/>
      <c r="E33" s="16"/>
      <c r="F33" s="16"/>
      <c r="G33" s="16"/>
      <c r="H33" s="16"/>
      <c r="I33" s="34"/>
      <c r="J33" s="4"/>
      <c r="K33" s="4"/>
      <c r="L33" s="4"/>
      <c r="M33" s="4"/>
      <c r="N33" s="4"/>
      <c r="O33" s="4"/>
      <c r="P33" s="4"/>
      <c r="Q33" s="4"/>
    </row>
    <row r="34" spans="1:17" x14ac:dyDescent="0.2">
      <c r="A34" s="4">
        <v>17</v>
      </c>
      <c r="B34" s="55" t="s">
        <v>518</v>
      </c>
      <c r="C34" s="55"/>
      <c r="D34" s="56" t="s">
        <v>56</v>
      </c>
      <c r="E34" s="16">
        <v>500</v>
      </c>
      <c r="F34" s="16">
        <v>10000</v>
      </c>
      <c r="G34" s="16"/>
      <c r="H34" s="16">
        <f t="shared" si="1"/>
        <v>0</v>
      </c>
      <c r="I34" s="34">
        <v>1000</v>
      </c>
      <c r="J34" s="4"/>
      <c r="K34" s="4"/>
      <c r="L34" s="4"/>
      <c r="M34" s="4"/>
      <c r="N34" s="4"/>
      <c r="O34" s="4"/>
      <c r="P34" s="4"/>
      <c r="Q34" s="4"/>
    </row>
    <row r="35" spans="1:17" x14ac:dyDescent="0.2">
      <c r="A35" s="4">
        <v>18</v>
      </c>
      <c r="B35" s="55" t="s">
        <v>519</v>
      </c>
      <c r="C35" s="55" t="s">
        <v>261</v>
      </c>
      <c r="D35" s="56" t="s">
        <v>27</v>
      </c>
      <c r="E35" s="16">
        <v>40</v>
      </c>
      <c r="F35" s="16">
        <v>50</v>
      </c>
      <c r="G35" s="16"/>
      <c r="H35" s="16">
        <f t="shared" si="1"/>
        <v>0</v>
      </c>
      <c r="I35" s="34">
        <f t="shared" si="0"/>
        <v>50</v>
      </c>
      <c r="J35" s="4"/>
      <c r="K35" s="4"/>
      <c r="L35" s="4"/>
      <c r="M35" s="4"/>
      <c r="N35" s="4"/>
      <c r="O35" s="4"/>
      <c r="P35" s="4"/>
      <c r="Q35" s="4"/>
    </row>
    <row r="36" spans="1:17" ht="17" x14ac:dyDescent="0.2">
      <c r="A36" s="4">
        <v>19</v>
      </c>
      <c r="B36" s="19" t="s">
        <v>955</v>
      </c>
      <c r="C36" s="55"/>
      <c r="D36" s="56" t="s">
        <v>56</v>
      </c>
      <c r="E36" s="16"/>
      <c r="F36" s="16"/>
      <c r="G36" s="16"/>
      <c r="H36" s="16"/>
      <c r="I36" s="34">
        <v>60</v>
      </c>
      <c r="J36" s="4"/>
      <c r="K36" s="4"/>
      <c r="L36" s="4"/>
      <c r="M36" s="4"/>
      <c r="N36" s="4"/>
      <c r="O36" s="4"/>
      <c r="P36" s="4"/>
      <c r="Q36" s="4"/>
    </row>
    <row r="37" spans="1:17" ht="17" x14ac:dyDescent="0.2">
      <c r="A37" s="4">
        <v>20</v>
      </c>
      <c r="B37" s="19" t="s">
        <v>956</v>
      </c>
      <c r="C37" s="55"/>
      <c r="D37" s="35" t="s">
        <v>56</v>
      </c>
      <c r="E37" s="16"/>
      <c r="F37" s="16">
        <v>2400</v>
      </c>
      <c r="G37" s="35">
        <v>1333</v>
      </c>
      <c r="H37" s="16">
        <f t="shared" si="1"/>
        <v>1999.5</v>
      </c>
      <c r="I37" s="34">
        <v>240</v>
      </c>
      <c r="J37" s="4"/>
      <c r="K37" s="4"/>
      <c r="L37" s="4"/>
      <c r="M37" s="4"/>
      <c r="N37" s="4"/>
      <c r="O37" s="4"/>
      <c r="P37" s="4"/>
      <c r="Q37" s="4"/>
    </row>
    <row r="38" spans="1:17" ht="17" thickBot="1" x14ac:dyDescent="0.25">
      <c r="A38" s="4">
        <v>21</v>
      </c>
      <c r="B38" s="55" t="s">
        <v>520</v>
      </c>
      <c r="C38" s="55" t="s">
        <v>521</v>
      </c>
      <c r="D38" s="56" t="s">
        <v>27</v>
      </c>
      <c r="E38" s="16">
        <v>300</v>
      </c>
      <c r="F38" s="16">
        <v>1600</v>
      </c>
      <c r="G38" s="16"/>
      <c r="H38" s="16">
        <v>1000</v>
      </c>
      <c r="I38" s="34">
        <f>F38+(H38*3)</f>
        <v>4600</v>
      </c>
      <c r="J38" s="4"/>
      <c r="K38" s="4"/>
      <c r="L38" s="4"/>
      <c r="M38" s="4"/>
      <c r="N38" s="4"/>
      <c r="O38" s="4"/>
      <c r="P38" s="4"/>
      <c r="Q38" s="4"/>
    </row>
    <row r="39" spans="1:17" ht="26" customHeight="1" thickBot="1" x14ac:dyDescent="0.25">
      <c r="A39" s="218" t="s">
        <v>111</v>
      </c>
      <c r="B39" s="219"/>
      <c r="C39" s="219"/>
      <c r="D39" s="219"/>
      <c r="E39" s="219"/>
      <c r="F39" s="219"/>
      <c r="G39" s="219"/>
      <c r="H39" s="219"/>
      <c r="I39" s="219"/>
      <c r="J39" s="220"/>
      <c r="K39" s="46"/>
      <c r="L39" s="218" t="s">
        <v>112</v>
      </c>
      <c r="M39" s="219"/>
      <c r="N39" s="220"/>
      <c r="O39" s="45"/>
    </row>
    <row r="40" spans="1:17" x14ac:dyDescent="0.2">
      <c r="E40" s="28"/>
      <c r="F40" s="28"/>
      <c r="G40" s="28"/>
      <c r="H40" s="28"/>
      <c r="I40" s="29"/>
    </row>
    <row r="41" spans="1:17" x14ac:dyDescent="0.2">
      <c r="E41" s="28"/>
      <c r="F41" s="28"/>
      <c r="G41" s="28"/>
      <c r="H41" s="28"/>
      <c r="I41" s="29"/>
    </row>
    <row r="42" spans="1:17" customFormat="1" x14ac:dyDescent="0.2">
      <c r="A42" s="79" t="s">
        <v>181</v>
      </c>
    </row>
    <row r="43" spans="1:17" customFormat="1" x14ac:dyDescent="0.2">
      <c r="A43" s="79" t="s">
        <v>116</v>
      </c>
    </row>
    <row r="44" spans="1:17" customFormat="1" x14ac:dyDescent="0.2">
      <c r="A44" s="79" t="s">
        <v>117</v>
      </c>
    </row>
    <row r="45" spans="1:17" customFormat="1" x14ac:dyDescent="0.2">
      <c r="A45" s="79" t="s">
        <v>118</v>
      </c>
    </row>
    <row r="46" spans="1:17" customFormat="1" x14ac:dyDescent="0.2">
      <c r="A46" s="79"/>
    </row>
    <row r="47" spans="1:17" customFormat="1" x14ac:dyDescent="0.2">
      <c r="A47" s="63" t="s">
        <v>984</v>
      </c>
    </row>
    <row r="48" spans="1:17" customFormat="1" x14ac:dyDescent="0.2"/>
    <row r="49" spans="5:9" x14ac:dyDescent="0.2">
      <c r="E49" s="36"/>
      <c r="F49" s="36"/>
      <c r="G49" s="36"/>
      <c r="H49" s="36"/>
      <c r="I49" s="37"/>
    </row>
    <row r="50" spans="5:9" x14ac:dyDescent="0.2">
      <c r="E50" s="36"/>
      <c r="F50" s="36"/>
      <c r="G50" s="36"/>
      <c r="H50" s="36"/>
      <c r="I50" s="37"/>
    </row>
    <row r="51" spans="5:9" x14ac:dyDescent="0.2">
      <c r="E51" s="36"/>
      <c r="F51" s="36"/>
      <c r="G51" s="36"/>
      <c r="H51" s="36"/>
      <c r="I51" s="37"/>
    </row>
    <row r="52" spans="5:9" x14ac:dyDescent="0.2">
      <c r="E52" s="36"/>
      <c r="F52" s="36"/>
      <c r="G52" s="36"/>
      <c r="H52" s="36"/>
      <c r="I52" s="37"/>
    </row>
    <row r="53" spans="5:9" x14ac:dyDescent="0.2">
      <c r="E53" s="36"/>
      <c r="F53" s="36"/>
      <c r="G53" s="36"/>
      <c r="H53" s="36"/>
      <c r="I53" s="37"/>
    </row>
    <row r="54" spans="5:9" x14ac:dyDescent="0.2">
      <c r="E54" s="36"/>
      <c r="F54" s="36"/>
      <c r="G54" s="36"/>
      <c r="H54" s="36"/>
      <c r="I54" s="37"/>
    </row>
    <row r="55" spans="5:9" x14ac:dyDescent="0.2">
      <c r="E55" s="36"/>
      <c r="F55" s="36"/>
      <c r="G55" s="36"/>
      <c r="H55" s="36"/>
      <c r="I55" s="37"/>
    </row>
    <row r="56" spans="5:9" x14ac:dyDescent="0.2">
      <c r="E56" s="36"/>
      <c r="F56" s="36"/>
      <c r="G56" s="36"/>
      <c r="H56" s="36"/>
      <c r="I56" s="37"/>
    </row>
    <row r="57" spans="5:9" x14ac:dyDescent="0.2">
      <c r="E57" s="36"/>
      <c r="F57" s="36"/>
      <c r="G57" s="36"/>
      <c r="H57" s="36"/>
      <c r="I57" s="37"/>
    </row>
    <row r="58" spans="5:9" x14ac:dyDescent="0.2">
      <c r="E58" s="36"/>
      <c r="F58" s="36"/>
      <c r="G58" s="36"/>
      <c r="H58" s="36"/>
      <c r="I58" s="37"/>
    </row>
    <row r="59" spans="5:9" x14ac:dyDescent="0.2">
      <c r="E59" s="36"/>
      <c r="F59" s="36"/>
      <c r="G59" s="36"/>
      <c r="H59" s="36"/>
      <c r="I59" s="37"/>
    </row>
    <row r="60" spans="5:9" x14ac:dyDescent="0.2">
      <c r="E60" s="36"/>
      <c r="F60" s="36"/>
      <c r="G60" s="36"/>
      <c r="H60" s="36"/>
      <c r="I60" s="37"/>
    </row>
    <row r="61" spans="5:9" x14ac:dyDescent="0.2">
      <c r="E61" s="36"/>
      <c r="F61" s="36"/>
      <c r="G61" s="36"/>
      <c r="H61" s="36"/>
      <c r="I61" s="37"/>
    </row>
    <row r="62" spans="5:9" x14ac:dyDescent="0.2">
      <c r="E62" s="36"/>
      <c r="F62" s="36"/>
      <c r="G62" s="36"/>
      <c r="H62" s="36"/>
      <c r="I62" s="37"/>
    </row>
    <row r="63" spans="5:9" x14ac:dyDescent="0.2">
      <c r="E63" s="36"/>
      <c r="F63" s="36"/>
      <c r="G63" s="36"/>
      <c r="H63" s="36"/>
      <c r="I63" s="37"/>
    </row>
    <row r="64" spans="5:9" x14ac:dyDescent="0.2">
      <c r="E64" s="36"/>
      <c r="F64" s="36"/>
      <c r="G64" s="36"/>
      <c r="H64" s="36"/>
      <c r="I64" s="37"/>
    </row>
    <row r="65" spans="5:9" x14ac:dyDescent="0.2">
      <c r="E65" s="36"/>
      <c r="F65" s="36"/>
      <c r="G65" s="36"/>
      <c r="H65" s="36"/>
      <c r="I65" s="37"/>
    </row>
    <row r="66" spans="5:9" x14ac:dyDescent="0.2">
      <c r="E66" s="36"/>
      <c r="F66" s="36"/>
      <c r="G66" s="36"/>
      <c r="H66" s="36"/>
      <c r="I66" s="37"/>
    </row>
    <row r="67" spans="5:9" x14ac:dyDescent="0.2">
      <c r="E67" s="36"/>
      <c r="F67" s="36"/>
      <c r="G67" s="36"/>
      <c r="H67" s="36"/>
      <c r="I67" s="37"/>
    </row>
    <row r="68" spans="5:9" x14ac:dyDescent="0.2">
      <c r="E68" s="36"/>
      <c r="F68" s="36"/>
      <c r="G68" s="36"/>
      <c r="H68" s="36"/>
      <c r="I68" s="37"/>
    </row>
    <row r="69" spans="5:9" x14ac:dyDescent="0.2">
      <c r="E69" s="36"/>
      <c r="F69" s="36"/>
      <c r="G69" s="36"/>
      <c r="H69" s="36"/>
      <c r="I69" s="37"/>
    </row>
    <row r="70" spans="5:9" x14ac:dyDescent="0.2">
      <c r="E70" s="36"/>
      <c r="F70" s="36"/>
      <c r="G70" s="36"/>
      <c r="H70" s="36"/>
      <c r="I70" s="37"/>
    </row>
    <row r="71" spans="5:9" x14ac:dyDescent="0.2">
      <c r="E71" s="38"/>
      <c r="F71" s="38"/>
      <c r="G71" s="38"/>
      <c r="H71" s="38"/>
      <c r="I71" s="39"/>
    </row>
    <row r="72" spans="5:9" x14ac:dyDescent="0.2">
      <c r="E72" s="38"/>
      <c r="F72" s="38"/>
      <c r="G72" s="38"/>
      <c r="H72" s="38"/>
      <c r="I72" s="39"/>
    </row>
    <row r="73" spans="5:9" x14ac:dyDescent="0.2">
      <c r="E73" s="38"/>
      <c r="F73" s="38"/>
      <c r="G73" s="38"/>
      <c r="H73" s="38"/>
      <c r="I73" s="39"/>
    </row>
    <row r="74" spans="5:9" x14ac:dyDescent="0.2">
      <c r="E74" s="38"/>
      <c r="F74" s="38"/>
      <c r="G74" s="38"/>
      <c r="H74" s="38"/>
      <c r="I74" s="39"/>
    </row>
    <row r="75" spans="5:9" x14ac:dyDescent="0.2">
      <c r="E75" s="38"/>
      <c r="F75" s="38"/>
      <c r="G75" s="38"/>
      <c r="H75" s="38"/>
      <c r="I75" s="39"/>
    </row>
    <row r="76" spans="5:9" x14ac:dyDescent="0.2">
      <c r="E76" s="38"/>
      <c r="F76" s="38"/>
      <c r="G76" s="38"/>
      <c r="H76" s="38"/>
      <c r="I76" s="39"/>
    </row>
    <row r="77" spans="5:9" x14ac:dyDescent="0.2">
      <c r="E77" s="38"/>
      <c r="F77" s="38"/>
      <c r="G77" s="38"/>
      <c r="H77" s="38"/>
      <c r="I77" s="39"/>
    </row>
    <row r="78" spans="5:9" x14ac:dyDescent="0.2">
      <c r="E78" s="38"/>
      <c r="F78" s="38"/>
      <c r="G78" s="38"/>
      <c r="H78" s="38"/>
      <c r="I78" s="39"/>
    </row>
    <row r="79" spans="5:9" x14ac:dyDescent="0.2">
      <c r="E79" s="38"/>
      <c r="F79" s="38"/>
      <c r="G79" s="38"/>
      <c r="H79" s="38"/>
      <c r="I79" s="39"/>
    </row>
    <row r="80" spans="5:9" x14ac:dyDescent="0.2">
      <c r="E80" s="38"/>
      <c r="F80" s="38"/>
      <c r="G80" s="38"/>
      <c r="H80" s="38"/>
      <c r="I80" s="39"/>
    </row>
    <row r="81" spans="5:9" x14ac:dyDescent="0.2">
      <c r="E81" s="38"/>
      <c r="F81" s="38"/>
      <c r="G81" s="38"/>
      <c r="H81" s="38"/>
      <c r="I81" s="39"/>
    </row>
    <row r="82" spans="5:9" x14ac:dyDescent="0.2">
      <c r="E82" s="38"/>
      <c r="F82" s="38"/>
      <c r="G82" s="38"/>
      <c r="H82" s="38"/>
      <c r="I82" s="39"/>
    </row>
    <row r="83" spans="5:9" x14ac:dyDescent="0.2">
      <c r="E83" s="38"/>
      <c r="F83" s="38"/>
      <c r="G83" s="38"/>
      <c r="H83" s="38"/>
      <c r="I83" s="39"/>
    </row>
    <row r="84" spans="5:9" x14ac:dyDescent="0.2">
      <c r="E84" s="38"/>
      <c r="F84" s="38"/>
      <c r="G84" s="38"/>
      <c r="H84" s="38"/>
      <c r="I84" s="39"/>
    </row>
    <row r="85" spans="5:9" x14ac:dyDescent="0.2">
      <c r="E85" s="38"/>
      <c r="F85" s="38"/>
      <c r="G85" s="38"/>
      <c r="H85" s="38"/>
      <c r="I85" s="39"/>
    </row>
    <row r="86" spans="5:9" x14ac:dyDescent="0.2">
      <c r="E86" s="38"/>
      <c r="F86" s="38"/>
      <c r="G86" s="38"/>
      <c r="H86" s="38"/>
      <c r="I86" s="39"/>
    </row>
    <row r="87" spans="5:9" x14ac:dyDescent="0.2">
      <c r="E87" s="38"/>
      <c r="F87" s="38"/>
      <c r="G87" s="38"/>
      <c r="H87" s="38"/>
      <c r="I87" s="39"/>
    </row>
    <row r="88" spans="5:9" x14ac:dyDescent="0.2">
      <c r="E88" s="38"/>
      <c r="F88" s="38"/>
      <c r="G88" s="38"/>
      <c r="H88" s="38"/>
      <c r="I88" s="39"/>
    </row>
    <row r="89" spans="5:9" x14ac:dyDescent="0.2">
      <c r="E89" s="38"/>
      <c r="F89" s="38"/>
      <c r="G89" s="38"/>
      <c r="H89" s="38"/>
      <c r="I89" s="39"/>
    </row>
    <row r="90" spans="5:9" x14ac:dyDescent="0.2">
      <c r="E90" s="38"/>
      <c r="F90" s="38"/>
      <c r="G90" s="38"/>
      <c r="H90" s="38"/>
      <c r="I90" s="39"/>
    </row>
    <row r="91" spans="5:9" x14ac:dyDescent="0.2">
      <c r="E91" s="38"/>
      <c r="F91" s="38"/>
      <c r="G91" s="38"/>
      <c r="H91" s="38"/>
      <c r="I91" s="39"/>
    </row>
    <row r="92" spans="5:9" x14ac:dyDescent="0.2">
      <c r="E92" s="38"/>
      <c r="F92" s="38"/>
      <c r="G92" s="38"/>
      <c r="H92" s="38"/>
      <c r="I92" s="39"/>
    </row>
    <row r="93" spans="5:9" x14ac:dyDescent="0.2">
      <c r="E93" s="38"/>
      <c r="F93" s="38"/>
      <c r="G93" s="38"/>
      <c r="H93" s="38"/>
      <c r="I93" s="39"/>
    </row>
    <row r="94" spans="5:9" x14ac:dyDescent="0.2">
      <c r="E94" s="38"/>
      <c r="F94" s="38"/>
      <c r="G94" s="38"/>
      <c r="H94" s="38"/>
      <c r="I94" s="39"/>
    </row>
    <row r="95" spans="5:9" x14ac:dyDescent="0.2">
      <c r="E95" s="38"/>
      <c r="F95" s="38"/>
      <c r="G95" s="38"/>
      <c r="H95" s="38"/>
      <c r="I95" s="39"/>
    </row>
    <row r="96" spans="5:9" x14ac:dyDescent="0.2">
      <c r="E96" s="38"/>
      <c r="F96" s="38"/>
      <c r="G96" s="38"/>
      <c r="H96" s="38"/>
      <c r="I96" s="39"/>
    </row>
    <row r="97" spans="5:9" x14ac:dyDescent="0.2">
      <c r="E97" s="38"/>
      <c r="F97" s="38"/>
      <c r="G97" s="38"/>
      <c r="H97" s="38"/>
      <c r="I97" s="39"/>
    </row>
    <row r="98" spans="5:9" x14ac:dyDescent="0.2">
      <c r="E98" s="38"/>
      <c r="F98" s="38"/>
      <c r="G98" s="38"/>
      <c r="H98" s="38"/>
      <c r="I98" s="39"/>
    </row>
    <row r="99" spans="5:9" x14ac:dyDescent="0.2">
      <c r="E99" s="38"/>
      <c r="F99" s="38"/>
      <c r="G99" s="38"/>
      <c r="H99" s="38"/>
      <c r="I99" s="39"/>
    </row>
    <row r="100" spans="5:9" x14ac:dyDescent="0.2">
      <c r="E100" s="38"/>
      <c r="F100" s="38"/>
      <c r="G100" s="38"/>
      <c r="H100" s="38"/>
      <c r="I100" s="39"/>
    </row>
    <row r="101" spans="5:9" x14ac:dyDescent="0.2">
      <c r="E101" s="38"/>
      <c r="F101" s="38"/>
      <c r="G101" s="38"/>
      <c r="H101" s="38"/>
      <c r="I101" s="39"/>
    </row>
    <row r="102" spans="5:9" x14ac:dyDescent="0.2">
      <c r="E102" s="38"/>
      <c r="F102" s="38"/>
      <c r="G102" s="38"/>
      <c r="H102" s="38"/>
      <c r="I102" s="39"/>
    </row>
    <row r="103" spans="5:9" x14ac:dyDescent="0.2">
      <c r="E103" s="38"/>
      <c r="F103" s="38"/>
      <c r="G103" s="38"/>
      <c r="H103" s="38"/>
      <c r="I103" s="39"/>
    </row>
    <row r="104" spans="5:9" x14ac:dyDescent="0.2">
      <c r="E104" s="38"/>
      <c r="F104" s="38"/>
      <c r="G104" s="38"/>
      <c r="H104" s="38"/>
      <c r="I104" s="39"/>
    </row>
    <row r="105" spans="5:9" x14ac:dyDescent="0.2">
      <c r="E105" s="38"/>
      <c r="F105" s="38"/>
      <c r="G105" s="38"/>
      <c r="H105" s="38"/>
      <c r="I105" s="39"/>
    </row>
    <row r="106" spans="5:9" x14ac:dyDescent="0.2">
      <c r="E106" s="38"/>
      <c r="F106" s="38"/>
      <c r="G106" s="38"/>
      <c r="H106" s="38"/>
      <c r="I106" s="39"/>
    </row>
    <row r="107" spans="5:9" x14ac:dyDescent="0.2">
      <c r="E107" s="38"/>
      <c r="F107" s="38"/>
      <c r="G107" s="38"/>
      <c r="H107" s="38"/>
      <c r="I107" s="39"/>
    </row>
    <row r="108" spans="5:9" x14ac:dyDescent="0.2">
      <c r="E108" s="38"/>
      <c r="F108" s="38"/>
      <c r="G108" s="38"/>
      <c r="H108" s="38"/>
      <c r="I108" s="39"/>
    </row>
    <row r="109" spans="5:9" x14ac:dyDescent="0.2">
      <c r="E109" s="38"/>
      <c r="F109" s="38"/>
      <c r="G109" s="38"/>
      <c r="H109" s="38"/>
      <c r="I109" s="39"/>
    </row>
    <row r="110" spans="5:9" x14ac:dyDescent="0.2">
      <c r="E110" s="38"/>
      <c r="F110" s="38"/>
      <c r="G110" s="38"/>
      <c r="H110" s="38"/>
      <c r="I110" s="39"/>
    </row>
    <row r="111" spans="5:9" x14ac:dyDescent="0.2">
      <c r="E111" s="38"/>
      <c r="F111" s="38"/>
      <c r="G111" s="38"/>
      <c r="H111" s="38"/>
      <c r="I111" s="39"/>
    </row>
    <row r="112" spans="5:9" x14ac:dyDescent="0.2">
      <c r="E112" s="38"/>
      <c r="F112" s="38"/>
      <c r="G112" s="38"/>
      <c r="H112" s="38"/>
      <c r="I112" s="39"/>
    </row>
  </sheetData>
  <mergeCells count="4">
    <mergeCell ref="A12:Q12"/>
    <mergeCell ref="A39:J39"/>
    <mergeCell ref="L39:N39"/>
    <mergeCell ref="B33:C33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88"/>
  <sheetViews>
    <sheetView workbookViewId="0">
      <selection activeCell="A25" sqref="A25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83203125" style="2"/>
    <col min="4" max="4" width="10.1640625" style="27" customWidth="1"/>
    <col min="5" max="5" width="21.1640625" style="2" customWidth="1"/>
    <col min="6" max="6" width="13.1640625" style="2" customWidth="1"/>
    <col min="7" max="7" width="16" style="2" customWidth="1"/>
    <col min="8" max="8" width="14.83203125" style="2" customWidth="1"/>
    <col min="9" max="9" width="15.6640625" style="2" customWidth="1"/>
    <col min="10" max="10" width="19.1640625" style="2" customWidth="1"/>
    <col min="11" max="16384" width="10.83203125" style="2"/>
  </cols>
  <sheetData>
    <row r="1" spans="1:10" x14ac:dyDescent="0.2">
      <c r="D1" s="29"/>
      <c r="J1" s="2" t="s">
        <v>115</v>
      </c>
    </row>
    <row r="2" spans="1:10" x14ac:dyDescent="0.2">
      <c r="B2" s="1" t="s">
        <v>0</v>
      </c>
      <c r="D2" s="29"/>
    </row>
    <row r="3" spans="1:10" x14ac:dyDescent="0.2">
      <c r="B3" s="2" t="s">
        <v>1</v>
      </c>
      <c r="D3" s="31"/>
    </row>
    <row r="4" spans="1:10" x14ac:dyDescent="0.2">
      <c r="B4" s="2" t="s">
        <v>2</v>
      </c>
      <c r="D4" s="29"/>
    </row>
    <row r="5" spans="1:10" x14ac:dyDescent="0.2">
      <c r="B5" s="2" t="s">
        <v>3</v>
      </c>
      <c r="D5" s="29"/>
    </row>
    <row r="6" spans="1:10" x14ac:dyDescent="0.2">
      <c r="D6" s="29"/>
    </row>
    <row r="7" spans="1:10" x14ac:dyDescent="0.2">
      <c r="B7" s="1" t="s">
        <v>4</v>
      </c>
      <c r="D7" s="29"/>
    </row>
    <row r="8" spans="1:10" x14ac:dyDescent="0.2">
      <c r="B8" s="11"/>
      <c r="C8" s="11"/>
      <c r="D8" s="29"/>
    </row>
    <row r="9" spans="1:10" x14ac:dyDescent="0.2">
      <c r="B9" s="12"/>
      <c r="C9" s="12"/>
      <c r="D9" s="24"/>
    </row>
    <row r="10" spans="1:10" x14ac:dyDescent="0.2">
      <c r="B10" s="12"/>
      <c r="C10" s="12"/>
      <c r="D10" s="29"/>
    </row>
    <row r="11" spans="1:10" x14ac:dyDescent="0.2">
      <c r="D11" s="29"/>
    </row>
    <row r="12" spans="1:10" x14ac:dyDescent="0.2">
      <c r="A12" s="221" t="s">
        <v>114</v>
      </c>
      <c r="B12" s="221"/>
      <c r="C12" s="221"/>
      <c r="D12" s="221"/>
      <c r="E12" s="221"/>
      <c r="F12" s="221"/>
      <c r="G12" s="221"/>
      <c r="H12" s="221"/>
      <c r="I12" s="221"/>
      <c r="J12" s="221"/>
    </row>
    <row r="13" spans="1:10" x14ac:dyDescent="0.2">
      <c r="A13" s="2" t="s">
        <v>5</v>
      </c>
      <c r="B13" s="2" t="s">
        <v>522</v>
      </c>
      <c r="D13" s="29"/>
    </row>
    <row r="14" spans="1:10" x14ac:dyDescent="0.2">
      <c r="D14" s="29"/>
    </row>
    <row r="15" spans="1:10" ht="51" x14ac:dyDescent="0.2">
      <c r="A15" s="8" t="s">
        <v>6</v>
      </c>
      <c r="B15" s="8" t="s">
        <v>7</v>
      </c>
      <c r="C15" s="8" t="s">
        <v>8</v>
      </c>
      <c r="D15" s="25" t="s">
        <v>9</v>
      </c>
      <c r="E15" s="9" t="s">
        <v>10</v>
      </c>
      <c r="F15" s="9" t="s">
        <v>11</v>
      </c>
      <c r="G15" s="9" t="s">
        <v>12</v>
      </c>
      <c r="H15" s="9" t="s">
        <v>13</v>
      </c>
      <c r="I15" s="9" t="s">
        <v>15</v>
      </c>
      <c r="J15" s="10" t="s">
        <v>16</v>
      </c>
    </row>
    <row r="16" spans="1:10" ht="17" thickBot="1" x14ac:dyDescent="0.25">
      <c r="A16" s="4">
        <v>1</v>
      </c>
      <c r="B16" s="88" t="s">
        <v>523</v>
      </c>
      <c r="C16" s="89" t="s">
        <v>56</v>
      </c>
      <c r="D16" s="26">
        <v>1060</v>
      </c>
      <c r="E16" s="4"/>
      <c r="F16" s="4"/>
      <c r="G16" s="4"/>
      <c r="H16" s="4"/>
      <c r="I16" s="4"/>
      <c r="J16" s="4"/>
    </row>
    <row r="17" spans="1:10" ht="26" customHeight="1" thickBot="1" x14ac:dyDescent="0.25">
      <c r="A17" s="218" t="s">
        <v>111</v>
      </c>
      <c r="B17" s="219"/>
      <c r="C17" s="219"/>
      <c r="D17" s="219"/>
      <c r="E17" s="220"/>
      <c r="F17" s="46"/>
      <c r="G17" s="218" t="s">
        <v>112</v>
      </c>
      <c r="H17" s="219"/>
      <c r="I17" s="220"/>
      <c r="J17" s="45"/>
    </row>
    <row r="18" spans="1:10" x14ac:dyDescent="0.2">
      <c r="D18" s="29"/>
    </row>
    <row r="19" spans="1:10" x14ac:dyDescent="0.2">
      <c r="D19" s="29"/>
    </row>
    <row r="20" spans="1:10" customFormat="1" x14ac:dyDescent="0.2">
      <c r="A20" s="79" t="s">
        <v>181</v>
      </c>
    </row>
    <row r="21" spans="1:10" customFormat="1" x14ac:dyDescent="0.2">
      <c r="A21" s="79" t="s">
        <v>116</v>
      </c>
    </row>
    <row r="22" spans="1:10" customFormat="1" x14ac:dyDescent="0.2">
      <c r="A22" s="79" t="s">
        <v>117</v>
      </c>
    </row>
    <row r="23" spans="1:10" customFormat="1" x14ac:dyDescent="0.2">
      <c r="A23" s="79" t="s">
        <v>118</v>
      </c>
    </row>
    <row r="24" spans="1:10" customFormat="1" x14ac:dyDescent="0.2"/>
    <row r="25" spans="1:10" customFormat="1" x14ac:dyDescent="0.2">
      <c r="A25" s="63" t="s">
        <v>984</v>
      </c>
    </row>
    <row r="26" spans="1:10" customFormat="1" x14ac:dyDescent="0.2"/>
    <row r="27" spans="1:10" customFormat="1" x14ac:dyDescent="0.2">
      <c r="A27" t="s">
        <v>524</v>
      </c>
    </row>
    <row r="28" spans="1:10" x14ac:dyDescent="0.2">
      <c r="D28" s="37"/>
    </row>
    <row r="29" spans="1:10" x14ac:dyDescent="0.2">
      <c r="D29" s="37"/>
    </row>
    <row r="30" spans="1:10" x14ac:dyDescent="0.2">
      <c r="D30" s="37"/>
    </row>
    <row r="31" spans="1:10" x14ac:dyDescent="0.2">
      <c r="D31" s="37"/>
    </row>
    <row r="32" spans="1:10" x14ac:dyDescent="0.2">
      <c r="D32" s="37"/>
    </row>
    <row r="33" spans="4:4" x14ac:dyDescent="0.2">
      <c r="D33" s="37"/>
    </row>
    <row r="34" spans="4:4" x14ac:dyDescent="0.2">
      <c r="D34" s="37"/>
    </row>
    <row r="35" spans="4:4" x14ac:dyDescent="0.2">
      <c r="D35" s="37"/>
    </row>
    <row r="36" spans="4:4" x14ac:dyDescent="0.2">
      <c r="D36" s="37"/>
    </row>
    <row r="37" spans="4:4" x14ac:dyDescent="0.2">
      <c r="D37" s="37"/>
    </row>
    <row r="38" spans="4:4" x14ac:dyDescent="0.2">
      <c r="D38" s="37"/>
    </row>
    <row r="39" spans="4:4" x14ac:dyDescent="0.2">
      <c r="D39" s="37"/>
    </row>
    <row r="40" spans="4:4" x14ac:dyDescent="0.2">
      <c r="D40" s="37"/>
    </row>
    <row r="41" spans="4:4" x14ac:dyDescent="0.2">
      <c r="D41" s="37"/>
    </row>
    <row r="42" spans="4:4" x14ac:dyDescent="0.2">
      <c r="D42" s="37"/>
    </row>
    <row r="43" spans="4:4" x14ac:dyDescent="0.2">
      <c r="D43" s="37"/>
    </row>
    <row r="44" spans="4:4" x14ac:dyDescent="0.2">
      <c r="D44" s="37"/>
    </row>
    <row r="45" spans="4:4" x14ac:dyDescent="0.2">
      <c r="D45" s="37"/>
    </row>
    <row r="46" spans="4:4" x14ac:dyDescent="0.2">
      <c r="D46" s="37"/>
    </row>
    <row r="47" spans="4:4" x14ac:dyDescent="0.2">
      <c r="D47" s="39"/>
    </row>
    <row r="48" spans="4:4" x14ac:dyDescent="0.2">
      <c r="D48" s="39"/>
    </row>
    <row r="49" spans="4:4" x14ac:dyDescent="0.2">
      <c r="D49" s="39"/>
    </row>
    <row r="50" spans="4:4" x14ac:dyDescent="0.2">
      <c r="D50" s="39"/>
    </row>
    <row r="51" spans="4:4" x14ac:dyDescent="0.2">
      <c r="D51" s="39"/>
    </row>
    <row r="52" spans="4:4" x14ac:dyDescent="0.2">
      <c r="D52" s="39"/>
    </row>
    <row r="53" spans="4:4" x14ac:dyDescent="0.2">
      <c r="D53" s="39"/>
    </row>
    <row r="54" spans="4:4" x14ac:dyDescent="0.2">
      <c r="D54" s="39"/>
    </row>
    <row r="55" spans="4:4" x14ac:dyDescent="0.2">
      <c r="D55" s="39"/>
    </row>
    <row r="56" spans="4:4" x14ac:dyDescent="0.2">
      <c r="D56" s="39"/>
    </row>
    <row r="57" spans="4:4" x14ac:dyDescent="0.2">
      <c r="D57" s="39"/>
    </row>
    <row r="58" spans="4:4" x14ac:dyDescent="0.2">
      <c r="D58" s="39"/>
    </row>
    <row r="59" spans="4:4" x14ac:dyDescent="0.2">
      <c r="D59" s="39"/>
    </row>
    <row r="60" spans="4:4" x14ac:dyDescent="0.2">
      <c r="D60" s="39"/>
    </row>
    <row r="61" spans="4:4" x14ac:dyDescent="0.2">
      <c r="D61" s="39"/>
    </row>
    <row r="62" spans="4:4" x14ac:dyDescent="0.2">
      <c r="D62" s="39"/>
    </row>
    <row r="63" spans="4:4" x14ac:dyDescent="0.2">
      <c r="D63" s="39"/>
    </row>
    <row r="64" spans="4:4" x14ac:dyDescent="0.2">
      <c r="D64" s="39"/>
    </row>
    <row r="65" spans="4:4" x14ac:dyDescent="0.2">
      <c r="D65" s="39"/>
    </row>
    <row r="66" spans="4:4" x14ac:dyDescent="0.2">
      <c r="D66" s="39"/>
    </row>
    <row r="67" spans="4:4" x14ac:dyDescent="0.2">
      <c r="D67" s="39"/>
    </row>
    <row r="68" spans="4:4" x14ac:dyDescent="0.2">
      <c r="D68" s="39"/>
    </row>
    <row r="69" spans="4:4" x14ac:dyDescent="0.2">
      <c r="D69" s="39"/>
    </row>
    <row r="70" spans="4:4" x14ac:dyDescent="0.2">
      <c r="D70" s="39"/>
    </row>
    <row r="71" spans="4:4" x14ac:dyDescent="0.2">
      <c r="D71" s="39"/>
    </row>
    <row r="72" spans="4:4" x14ac:dyDescent="0.2">
      <c r="D72" s="39"/>
    </row>
    <row r="73" spans="4:4" x14ac:dyDescent="0.2">
      <c r="D73" s="39"/>
    </row>
    <row r="74" spans="4:4" x14ac:dyDescent="0.2">
      <c r="D74" s="39"/>
    </row>
    <row r="75" spans="4:4" x14ac:dyDescent="0.2">
      <c r="D75" s="39"/>
    </row>
    <row r="76" spans="4:4" x14ac:dyDescent="0.2">
      <c r="D76" s="39"/>
    </row>
    <row r="77" spans="4:4" x14ac:dyDescent="0.2">
      <c r="D77" s="39"/>
    </row>
    <row r="78" spans="4:4" x14ac:dyDescent="0.2">
      <c r="D78" s="39"/>
    </row>
    <row r="79" spans="4:4" x14ac:dyDescent="0.2">
      <c r="D79" s="39"/>
    </row>
    <row r="80" spans="4:4" x14ac:dyDescent="0.2">
      <c r="D80" s="39"/>
    </row>
    <row r="81" spans="4:4" x14ac:dyDescent="0.2">
      <c r="D81" s="39"/>
    </row>
    <row r="82" spans="4:4" x14ac:dyDescent="0.2">
      <c r="D82" s="39"/>
    </row>
    <row r="83" spans="4:4" x14ac:dyDescent="0.2">
      <c r="D83" s="39"/>
    </row>
    <row r="84" spans="4:4" x14ac:dyDescent="0.2">
      <c r="D84" s="39"/>
    </row>
    <row r="85" spans="4:4" x14ac:dyDescent="0.2">
      <c r="D85" s="39"/>
    </row>
    <row r="86" spans="4:4" x14ac:dyDescent="0.2">
      <c r="D86" s="39"/>
    </row>
    <row r="87" spans="4:4" x14ac:dyDescent="0.2">
      <c r="D87" s="39"/>
    </row>
    <row r="88" spans="4:4" x14ac:dyDescent="0.2">
      <c r="D88" s="39"/>
    </row>
  </sheetData>
  <mergeCells count="3">
    <mergeCell ref="A12:J12"/>
    <mergeCell ref="A17:E17"/>
    <mergeCell ref="G17:I17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285"/>
  <sheetViews>
    <sheetView topLeftCell="A10" workbookViewId="0">
      <selection activeCell="B138" sqref="B138"/>
    </sheetView>
  </sheetViews>
  <sheetFormatPr baseColWidth="10" defaultColWidth="10.83203125" defaultRowHeight="16" x14ac:dyDescent="0.2"/>
  <cols>
    <col min="1" max="1" width="6.1640625" style="102" customWidth="1"/>
    <col min="2" max="2" width="94.83203125" style="102" customWidth="1"/>
    <col min="3" max="3" width="10.1640625" style="102" customWidth="1"/>
    <col min="4" max="4" width="5.1640625" style="156" customWidth="1"/>
    <col min="5" max="5" width="3.83203125" style="102" hidden="1" customWidth="1"/>
    <col min="6" max="6" width="10.83203125" style="102" hidden="1" customWidth="1"/>
    <col min="7" max="7" width="11.6640625" style="102" hidden="1" customWidth="1"/>
    <col min="8" max="8" width="19.83203125" style="102" hidden="1" customWidth="1"/>
    <col min="9" max="9" width="0.1640625" style="102" customWidth="1"/>
    <col min="10" max="10" width="10.1640625" style="102" customWidth="1"/>
    <col min="11" max="11" width="21.1640625" style="102" customWidth="1"/>
    <col min="12" max="12" width="13.1640625" style="102" customWidth="1"/>
    <col min="13" max="13" width="16" style="102" customWidth="1"/>
    <col min="14" max="14" width="14.83203125" style="102" customWidth="1"/>
    <col min="15" max="15" width="15.6640625" style="102" customWidth="1"/>
    <col min="16" max="16" width="19.1640625" style="102" customWidth="1"/>
    <col min="17" max="17" width="16.83203125" style="102" customWidth="1"/>
    <col min="18" max="18" width="22.1640625" style="102" customWidth="1"/>
    <col min="19" max="16384" width="10.83203125" style="102"/>
  </cols>
  <sheetData>
    <row r="1" spans="1:18" x14ac:dyDescent="0.2">
      <c r="F1" s="97"/>
      <c r="G1" s="97"/>
      <c r="H1" s="97"/>
      <c r="I1" s="97"/>
      <c r="J1" s="97"/>
      <c r="Q1" s="102" t="s">
        <v>115</v>
      </c>
    </row>
    <row r="2" spans="1:18" x14ac:dyDescent="0.2">
      <c r="B2" s="103" t="s">
        <v>0</v>
      </c>
      <c r="C2" s="103"/>
      <c r="D2" s="103"/>
      <c r="F2" s="97"/>
      <c r="G2" s="97"/>
      <c r="H2" s="97"/>
      <c r="I2" s="97"/>
      <c r="J2" s="97"/>
    </row>
    <row r="3" spans="1:18" x14ac:dyDescent="0.2">
      <c r="B3" s="102" t="s">
        <v>1</v>
      </c>
      <c r="F3" s="31"/>
      <c r="G3" s="31"/>
      <c r="H3" s="31"/>
      <c r="I3" s="31"/>
      <c r="J3" s="31"/>
    </row>
    <row r="4" spans="1:18" x14ac:dyDescent="0.2">
      <c r="B4" s="102" t="s">
        <v>2</v>
      </c>
      <c r="F4" s="97"/>
      <c r="G4" s="97"/>
      <c r="H4" s="97"/>
      <c r="I4" s="97"/>
      <c r="J4" s="97"/>
    </row>
    <row r="5" spans="1:18" x14ac:dyDescent="0.2">
      <c r="B5" s="102" t="s">
        <v>3</v>
      </c>
      <c r="F5" s="97"/>
      <c r="G5" s="97"/>
      <c r="H5" s="97"/>
      <c r="I5" s="97"/>
      <c r="J5" s="97"/>
    </row>
    <row r="6" spans="1:18" x14ac:dyDescent="0.2">
      <c r="F6" s="97"/>
      <c r="G6" s="97"/>
      <c r="H6" s="97"/>
      <c r="I6" s="97"/>
      <c r="J6" s="97"/>
    </row>
    <row r="7" spans="1:18" x14ac:dyDescent="0.2">
      <c r="B7" s="103" t="s">
        <v>4</v>
      </c>
      <c r="C7" s="103"/>
      <c r="D7" s="103"/>
      <c r="F7" s="97"/>
      <c r="G7" s="97"/>
      <c r="H7" s="97"/>
      <c r="I7" s="97"/>
      <c r="J7" s="97"/>
    </row>
    <row r="8" spans="1:18" x14ac:dyDescent="0.2">
      <c r="B8" s="104"/>
      <c r="C8" s="104"/>
      <c r="D8" s="104"/>
      <c r="E8" s="104"/>
      <c r="F8" s="97"/>
      <c r="G8" s="97"/>
      <c r="H8" s="97"/>
      <c r="I8" s="97"/>
      <c r="J8" s="97"/>
    </row>
    <row r="9" spans="1:18" x14ac:dyDescent="0.2">
      <c r="B9" s="105"/>
      <c r="C9" s="105"/>
      <c r="D9" s="105"/>
      <c r="E9" s="105"/>
      <c r="F9" s="98"/>
      <c r="G9" s="98"/>
      <c r="H9" s="98"/>
      <c r="I9" s="98"/>
      <c r="J9" s="98"/>
    </row>
    <row r="10" spans="1:18" x14ac:dyDescent="0.2">
      <c r="B10" s="105"/>
      <c r="C10" s="105"/>
      <c r="D10" s="105"/>
      <c r="E10" s="105"/>
      <c r="F10" s="97"/>
      <c r="G10" s="97"/>
      <c r="H10" s="97"/>
      <c r="I10" s="97"/>
      <c r="J10" s="97"/>
    </row>
    <row r="11" spans="1:18" x14ac:dyDescent="0.2">
      <c r="F11" s="97"/>
      <c r="G11" s="97"/>
      <c r="H11" s="97"/>
      <c r="I11" s="97"/>
      <c r="J11" s="97"/>
    </row>
    <row r="12" spans="1:18" x14ac:dyDescent="0.2">
      <c r="A12" s="228" t="s">
        <v>114</v>
      </c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</row>
    <row r="13" spans="1:18" x14ac:dyDescent="0.2">
      <c r="A13" s="102" t="s">
        <v>5</v>
      </c>
      <c r="B13" s="102" t="s">
        <v>525</v>
      </c>
      <c r="F13" s="97"/>
      <c r="G13" s="97"/>
      <c r="H13" s="97"/>
      <c r="I13" s="97"/>
      <c r="J13" s="97"/>
    </row>
    <row r="14" spans="1:18" x14ac:dyDescent="0.2">
      <c r="F14" s="97"/>
      <c r="G14" s="97"/>
      <c r="H14" s="97"/>
      <c r="I14" s="97"/>
      <c r="J14" s="97"/>
    </row>
    <row r="15" spans="1:18" ht="186.75" customHeight="1" x14ac:dyDescent="0.2">
      <c r="A15" s="106" t="s">
        <v>6</v>
      </c>
      <c r="B15" s="106" t="s">
        <v>7</v>
      </c>
      <c r="C15" s="106"/>
      <c r="D15" s="106" t="s">
        <v>8</v>
      </c>
      <c r="E15" s="106"/>
      <c r="F15" s="107" t="s">
        <v>107</v>
      </c>
      <c r="G15" s="107" t="s">
        <v>108</v>
      </c>
      <c r="H15" s="107" t="s">
        <v>109</v>
      </c>
      <c r="I15" s="107" t="s">
        <v>110</v>
      </c>
      <c r="J15" s="99" t="s">
        <v>9</v>
      </c>
      <c r="K15" s="10" t="s">
        <v>10</v>
      </c>
      <c r="L15" s="10" t="s">
        <v>11</v>
      </c>
      <c r="M15" s="10" t="s">
        <v>12</v>
      </c>
      <c r="N15" s="10" t="s">
        <v>13</v>
      </c>
      <c r="O15" s="10" t="s">
        <v>15</v>
      </c>
      <c r="P15" s="10" t="s">
        <v>16</v>
      </c>
      <c r="Q15" s="10" t="s">
        <v>17</v>
      </c>
      <c r="R15" s="10" t="s">
        <v>14</v>
      </c>
    </row>
    <row r="16" spans="1:18" ht="16" customHeight="1" x14ac:dyDescent="0.2">
      <c r="A16" s="108"/>
      <c r="B16" s="232" t="s">
        <v>526</v>
      </c>
      <c r="C16" s="232"/>
      <c r="D16" s="157"/>
      <c r="E16" s="109"/>
      <c r="F16" s="109"/>
      <c r="G16" s="110"/>
      <c r="H16" s="111"/>
      <c r="I16" s="110"/>
      <c r="J16" s="110"/>
      <c r="K16" s="108"/>
      <c r="L16" s="108"/>
      <c r="M16" s="108"/>
      <c r="N16" s="108"/>
      <c r="O16" s="108"/>
      <c r="P16" s="108"/>
      <c r="Q16" s="108"/>
      <c r="R16" s="108"/>
    </row>
    <row r="17" spans="1:18" s="207" customFormat="1" x14ac:dyDescent="0.2">
      <c r="A17" s="193">
        <v>1</v>
      </c>
      <c r="B17" s="195" t="s">
        <v>313</v>
      </c>
      <c r="C17" s="195"/>
      <c r="D17" s="208" t="s">
        <v>56</v>
      </c>
      <c r="E17" s="196"/>
      <c r="F17" s="196">
        <v>25</v>
      </c>
      <c r="G17" s="196"/>
      <c r="H17" s="196"/>
      <c r="I17" s="197">
        <f>F17+(H17*3)</f>
        <v>25</v>
      </c>
      <c r="J17" s="193">
        <v>20</v>
      </c>
      <c r="K17" s="193"/>
      <c r="L17" s="193"/>
      <c r="M17" s="193"/>
      <c r="N17" s="193"/>
      <c r="O17" s="193"/>
      <c r="P17" s="193"/>
      <c r="Q17" s="193"/>
    </row>
    <row r="18" spans="1:18" x14ac:dyDescent="0.2">
      <c r="A18" s="4">
        <v>2</v>
      </c>
      <c r="B18" s="112" t="s">
        <v>527</v>
      </c>
      <c r="C18" s="110"/>
      <c r="D18" s="50" t="s">
        <v>21</v>
      </c>
      <c r="E18" s="111">
        <v>65</v>
      </c>
      <c r="F18" s="111">
        <v>15</v>
      </c>
      <c r="G18" s="110" t="s">
        <v>21</v>
      </c>
      <c r="H18" s="111"/>
      <c r="I18" s="110">
        <v>15</v>
      </c>
      <c r="J18" s="113">
        <f>F18+(I18*3)</f>
        <v>60</v>
      </c>
      <c r="K18" s="108"/>
      <c r="L18" s="108"/>
      <c r="M18" s="108"/>
      <c r="N18" s="108"/>
      <c r="O18" s="108"/>
      <c r="P18" s="108"/>
      <c r="Q18" s="108"/>
      <c r="R18" s="108"/>
    </row>
    <row r="19" spans="1:18" x14ac:dyDescent="0.2">
      <c r="A19" s="4">
        <v>3</v>
      </c>
      <c r="B19" s="112" t="s">
        <v>528</v>
      </c>
      <c r="C19" s="110"/>
      <c r="D19" s="50" t="s">
        <v>21</v>
      </c>
      <c r="E19" s="111">
        <v>65</v>
      </c>
      <c r="F19" s="111">
        <v>360</v>
      </c>
      <c r="G19" s="110" t="s">
        <v>21</v>
      </c>
      <c r="H19" s="111">
        <v>93</v>
      </c>
      <c r="I19" s="110">
        <f>(H19/8)*12</f>
        <v>139.5</v>
      </c>
      <c r="J19" s="113">
        <f t="shared" ref="J19:J80" si="0">F19+(I19*3)</f>
        <v>778.5</v>
      </c>
      <c r="K19" s="108"/>
      <c r="L19" s="108"/>
      <c r="M19" s="108"/>
      <c r="N19" s="108"/>
      <c r="O19" s="108"/>
      <c r="P19" s="108"/>
      <c r="Q19" s="108"/>
      <c r="R19" s="108"/>
    </row>
    <row r="20" spans="1:18" x14ac:dyDescent="0.2">
      <c r="A20" s="4">
        <v>4</v>
      </c>
      <c r="B20" s="112" t="s">
        <v>529</v>
      </c>
      <c r="C20" s="110"/>
      <c r="D20" s="50" t="s">
        <v>21</v>
      </c>
      <c r="E20" s="111">
        <v>6</v>
      </c>
      <c r="F20" s="111">
        <v>72</v>
      </c>
      <c r="G20" s="110" t="s">
        <v>21</v>
      </c>
      <c r="H20" s="111">
        <v>13</v>
      </c>
      <c r="I20" s="110">
        <f t="shared" ref="I20:I84" si="1">(H20/8)*12</f>
        <v>19.5</v>
      </c>
      <c r="J20" s="113">
        <f t="shared" si="0"/>
        <v>130.5</v>
      </c>
      <c r="K20" s="108"/>
      <c r="L20" s="108"/>
      <c r="M20" s="108"/>
      <c r="N20" s="108"/>
      <c r="O20" s="108"/>
      <c r="P20" s="108"/>
      <c r="Q20" s="108"/>
      <c r="R20" s="108"/>
    </row>
    <row r="21" spans="1:18" x14ac:dyDescent="0.2">
      <c r="A21" s="4">
        <v>5</v>
      </c>
      <c r="B21" s="112" t="s">
        <v>685</v>
      </c>
      <c r="C21" s="110"/>
      <c r="D21" s="50" t="s">
        <v>21</v>
      </c>
      <c r="E21" s="111">
        <v>6</v>
      </c>
      <c r="F21" s="111">
        <v>20</v>
      </c>
      <c r="G21" s="110" t="s">
        <v>21</v>
      </c>
      <c r="H21" s="111">
        <v>13</v>
      </c>
      <c r="I21" s="110">
        <f t="shared" si="1"/>
        <v>19.5</v>
      </c>
      <c r="J21" s="113">
        <f t="shared" si="0"/>
        <v>78.5</v>
      </c>
      <c r="K21" s="108"/>
      <c r="L21" s="108"/>
      <c r="M21" s="108"/>
      <c r="N21" s="108"/>
      <c r="O21" s="108"/>
      <c r="P21" s="108"/>
      <c r="Q21" s="108"/>
      <c r="R21" s="108"/>
    </row>
    <row r="22" spans="1:18" ht="17" x14ac:dyDescent="0.2">
      <c r="A22" s="4">
        <v>6</v>
      </c>
      <c r="B22" s="114" t="s">
        <v>530</v>
      </c>
      <c r="C22" s="110"/>
      <c r="D22" s="50" t="s">
        <v>21</v>
      </c>
      <c r="E22" s="111"/>
      <c r="F22" s="111">
        <v>20</v>
      </c>
      <c r="G22" s="110" t="s">
        <v>21</v>
      </c>
      <c r="H22" s="111">
        <v>7</v>
      </c>
      <c r="I22" s="110">
        <f t="shared" si="1"/>
        <v>10.5</v>
      </c>
      <c r="J22" s="113">
        <f t="shared" si="0"/>
        <v>51.5</v>
      </c>
      <c r="K22" s="108"/>
      <c r="L22" s="108"/>
      <c r="M22" s="108"/>
      <c r="N22" s="108"/>
      <c r="O22" s="108"/>
      <c r="P22" s="108"/>
      <c r="Q22" s="108"/>
      <c r="R22" s="108"/>
    </row>
    <row r="23" spans="1:18" x14ac:dyDescent="0.2">
      <c r="A23" s="4">
        <v>7</v>
      </c>
      <c r="B23" s="112" t="s">
        <v>531</v>
      </c>
      <c r="C23" s="110"/>
      <c r="D23" s="50" t="s">
        <v>21</v>
      </c>
      <c r="E23" s="111">
        <v>2</v>
      </c>
      <c r="F23" s="111">
        <v>5</v>
      </c>
      <c r="G23" s="110" t="s">
        <v>21</v>
      </c>
      <c r="H23" s="111"/>
      <c r="I23" s="110">
        <f t="shared" si="1"/>
        <v>0</v>
      </c>
      <c r="J23" s="113">
        <f t="shared" si="0"/>
        <v>5</v>
      </c>
      <c r="K23" s="108"/>
      <c r="L23" s="108"/>
      <c r="M23" s="108"/>
      <c r="N23" s="108"/>
      <c r="O23" s="108"/>
      <c r="P23" s="108"/>
      <c r="Q23" s="108"/>
      <c r="R23" s="108"/>
    </row>
    <row r="24" spans="1:18" x14ac:dyDescent="0.2">
      <c r="A24" s="4">
        <v>8</v>
      </c>
      <c r="B24" s="112" t="s">
        <v>532</v>
      </c>
      <c r="C24" s="110"/>
      <c r="D24" s="50" t="s">
        <v>21</v>
      </c>
      <c r="E24" s="111">
        <v>9</v>
      </c>
      <c r="F24" s="111">
        <v>10</v>
      </c>
      <c r="G24" s="110" t="s">
        <v>21</v>
      </c>
      <c r="H24" s="111"/>
      <c r="I24" s="110">
        <f t="shared" si="1"/>
        <v>0</v>
      </c>
      <c r="J24" s="113">
        <f t="shared" si="0"/>
        <v>10</v>
      </c>
      <c r="K24" s="108"/>
      <c r="L24" s="108"/>
      <c r="M24" s="108"/>
      <c r="N24" s="108"/>
      <c r="O24" s="108"/>
      <c r="P24" s="108"/>
      <c r="Q24" s="108"/>
      <c r="R24" s="108"/>
    </row>
    <row r="25" spans="1:18" x14ac:dyDescent="0.2">
      <c r="A25" s="4">
        <v>9</v>
      </c>
      <c r="B25" s="112" t="s">
        <v>533</v>
      </c>
      <c r="C25" s="110"/>
      <c r="D25" s="50" t="s">
        <v>21</v>
      </c>
      <c r="E25" s="111">
        <v>125</v>
      </c>
      <c r="F25" s="111">
        <f t="shared" ref="F25:F39" si="2">E25*2</f>
        <v>250</v>
      </c>
      <c r="G25" s="110" t="s">
        <v>21</v>
      </c>
      <c r="H25" s="111">
        <v>13</v>
      </c>
      <c r="I25" s="110">
        <f t="shared" si="1"/>
        <v>19.5</v>
      </c>
      <c r="J25" s="113">
        <f t="shared" si="0"/>
        <v>308.5</v>
      </c>
      <c r="K25" s="108"/>
      <c r="L25" s="108"/>
      <c r="M25" s="108"/>
      <c r="N25" s="108"/>
      <c r="O25" s="108"/>
      <c r="P25" s="108"/>
      <c r="Q25" s="108"/>
      <c r="R25" s="108"/>
    </row>
    <row r="26" spans="1:18" x14ac:dyDescent="0.2">
      <c r="A26" s="4">
        <v>10</v>
      </c>
      <c r="B26" s="112" t="s">
        <v>534</v>
      </c>
      <c r="C26" s="110" t="s">
        <v>20</v>
      </c>
      <c r="D26" s="50" t="s">
        <v>27</v>
      </c>
      <c r="E26" s="111">
        <v>2</v>
      </c>
      <c r="F26" s="111">
        <v>8</v>
      </c>
      <c r="G26" s="110" t="s">
        <v>27</v>
      </c>
      <c r="H26" s="111"/>
      <c r="I26" s="110">
        <f t="shared" si="1"/>
        <v>0</v>
      </c>
      <c r="J26" s="113">
        <f t="shared" si="0"/>
        <v>8</v>
      </c>
      <c r="K26" s="108"/>
      <c r="L26" s="108"/>
      <c r="M26" s="108"/>
      <c r="N26" s="108"/>
      <c r="O26" s="108"/>
      <c r="P26" s="108"/>
      <c r="Q26" s="108"/>
      <c r="R26" s="108"/>
    </row>
    <row r="27" spans="1:18" x14ac:dyDescent="0.2">
      <c r="A27" s="4">
        <v>11</v>
      </c>
      <c r="B27" s="112" t="s">
        <v>985</v>
      </c>
      <c r="C27" s="110"/>
      <c r="D27" s="170" t="s">
        <v>56</v>
      </c>
      <c r="E27" s="111">
        <v>3</v>
      </c>
      <c r="F27" s="111">
        <v>60</v>
      </c>
      <c r="G27" s="110" t="s">
        <v>27</v>
      </c>
      <c r="H27" s="111"/>
      <c r="I27" s="110">
        <f t="shared" si="1"/>
        <v>0</v>
      </c>
      <c r="J27" s="113">
        <f t="shared" si="0"/>
        <v>60</v>
      </c>
      <c r="K27" s="108"/>
      <c r="L27" s="108"/>
      <c r="M27" s="108"/>
      <c r="N27" s="108"/>
      <c r="O27" s="108"/>
      <c r="P27" s="108"/>
      <c r="Q27" s="108"/>
      <c r="R27" s="108"/>
    </row>
    <row r="28" spans="1:18" x14ac:dyDescent="0.2">
      <c r="A28" s="4">
        <v>12</v>
      </c>
      <c r="B28" s="112" t="s">
        <v>698</v>
      </c>
      <c r="C28" s="110" t="s">
        <v>501</v>
      </c>
      <c r="D28" s="50" t="s">
        <v>21</v>
      </c>
      <c r="E28" s="111">
        <v>80</v>
      </c>
      <c r="F28" s="111">
        <f t="shared" si="2"/>
        <v>160</v>
      </c>
      <c r="G28" s="110" t="s">
        <v>21</v>
      </c>
      <c r="H28" s="111"/>
      <c r="I28" s="110">
        <f t="shared" si="1"/>
        <v>0</v>
      </c>
      <c r="J28" s="113">
        <f t="shared" si="0"/>
        <v>160</v>
      </c>
      <c r="K28" s="108"/>
      <c r="L28" s="108"/>
      <c r="M28" s="108"/>
      <c r="N28" s="108"/>
      <c r="O28" s="108"/>
      <c r="P28" s="108"/>
      <c r="Q28" s="108"/>
      <c r="R28" s="108"/>
    </row>
    <row r="29" spans="1:18" x14ac:dyDescent="0.2">
      <c r="A29" s="4">
        <v>13</v>
      </c>
      <c r="B29" s="112" t="s">
        <v>535</v>
      </c>
      <c r="C29" s="110" t="s">
        <v>66</v>
      </c>
      <c r="D29" s="50" t="s">
        <v>21</v>
      </c>
      <c r="E29" s="111">
        <v>12</v>
      </c>
      <c r="F29" s="111">
        <v>25</v>
      </c>
      <c r="G29" s="110" t="s">
        <v>21</v>
      </c>
      <c r="H29" s="111"/>
      <c r="I29" s="110">
        <f t="shared" si="1"/>
        <v>0</v>
      </c>
      <c r="J29" s="113">
        <f t="shared" si="0"/>
        <v>25</v>
      </c>
      <c r="K29" s="108"/>
      <c r="L29" s="108"/>
      <c r="M29" s="108"/>
      <c r="N29" s="108"/>
      <c r="O29" s="108"/>
      <c r="P29" s="108"/>
      <c r="Q29" s="108"/>
      <c r="R29" s="108"/>
    </row>
    <row r="30" spans="1:18" x14ac:dyDescent="0.2">
      <c r="A30" s="4">
        <v>14</v>
      </c>
      <c r="B30" s="112" t="s">
        <v>536</v>
      </c>
      <c r="C30" s="110"/>
      <c r="D30" s="50" t="s">
        <v>56</v>
      </c>
      <c r="E30" s="111">
        <v>100</v>
      </c>
      <c r="F30" s="111">
        <v>420</v>
      </c>
      <c r="G30" s="110" t="s">
        <v>56</v>
      </c>
      <c r="H30" s="111"/>
      <c r="I30" s="110">
        <f t="shared" si="1"/>
        <v>0</v>
      </c>
      <c r="J30" s="113">
        <f t="shared" si="0"/>
        <v>420</v>
      </c>
      <c r="K30" s="108"/>
      <c r="L30" s="108"/>
      <c r="M30" s="108"/>
      <c r="N30" s="108"/>
      <c r="O30" s="108"/>
      <c r="P30" s="108"/>
      <c r="Q30" s="108"/>
      <c r="R30" s="108"/>
    </row>
    <row r="31" spans="1:18" x14ac:dyDescent="0.2">
      <c r="A31" s="4">
        <v>15</v>
      </c>
      <c r="B31" s="112" t="s">
        <v>537</v>
      </c>
      <c r="C31" s="110"/>
      <c r="D31" s="50" t="s">
        <v>56</v>
      </c>
      <c r="E31" s="111">
        <v>4</v>
      </c>
      <c r="F31" s="111">
        <v>6</v>
      </c>
      <c r="G31" s="110" t="s">
        <v>56</v>
      </c>
      <c r="H31" s="111"/>
      <c r="I31" s="110">
        <f t="shared" si="1"/>
        <v>0</v>
      </c>
      <c r="J31" s="113">
        <f t="shared" si="0"/>
        <v>6</v>
      </c>
      <c r="K31" s="108"/>
      <c r="L31" s="108"/>
      <c r="M31" s="108"/>
      <c r="N31" s="108"/>
      <c r="O31" s="108"/>
      <c r="P31" s="108"/>
      <c r="Q31" s="108"/>
      <c r="R31" s="108"/>
    </row>
    <row r="32" spans="1:18" x14ac:dyDescent="0.2">
      <c r="A32" s="4">
        <v>16</v>
      </c>
      <c r="B32" s="112" t="s">
        <v>538</v>
      </c>
      <c r="C32" s="110" t="s">
        <v>33</v>
      </c>
      <c r="D32" s="50" t="s">
        <v>27</v>
      </c>
      <c r="E32" s="111">
        <v>5</v>
      </c>
      <c r="F32" s="111">
        <f t="shared" si="2"/>
        <v>10</v>
      </c>
      <c r="G32" s="110" t="s">
        <v>27</v>
      </c>
      <c r="H32" s="111"/>
      <c r="I32" s="110">
        <f t="shared" si="1"/>
        <v>0</v>
      </c>
      <c r="J32" s="113">
        <f t="shared" si="0"/>
        <v>10</v>
      </c>
      <c r="K32" s="108"/>
      <c r="L32" s="108"/>
      <c r="M32" s="108"/>
      <c r="N32" s="108"/>
      <c r="O32" s="108"/>
      <c r="P32" s="108"/>
      <c r="Q32" s="108"/>
      <c r="R32" s="108"/>
    </row>
    <row r="33" spans="1:18" x14ac:dyDescent="0.2">
      <c r="A33" s="4">
        <v>17</v>
      </c>
      <c r="B33" s="115" t="s">
        <v>539</v>
      </c>
      <c r="C33" s="110" t="s">
        <v>33</v>
      </c>
      <c r="D33" s="50" t="s">
        <v>27</v>
      </c>
      <c r="E33" s="111">
        <v>1</v>
      </c>
      <c r="F33" s="111">
        <v>10</v>
      </c>
      <c r="G33" s="110" t="s">
        <v>27</v>
      </c>
      <c r="H33" s="111"/>
      <c r="I33" s="110">
        <f t="shared" si="1"/>
        <v>0</v>
      </c>
      <c r="J33" s="113">
        <f t="shared" si="0"/>
        <v>10</v>
      </c>
      <c r="K33" s="108"/>
      <c r="L33" s="108"/>
      <c r="M33" s="108"/>
      <c r="N33" s="108"/>
      <c r="O33" s="108"/>
      <c r="P33" s="108"/>
      <c r="Q33" s="108"/>
      <c r="R33" s="108"/>
    </row>
    <row r="34" spans="1:18" x14ac:dyDescent="0.2">
      <c r="A34" s="4">
        <v>18</v>
      </c>
      <c r="B34" s="115" t="s">
        <v>540</v>
      </c>
      <c r="C34" s="110" t="s">
        <v>541</v>
      </c>
      <c r="D34" s="50" t="s">
        <v>27</v>
      </c>
      <c r="E34" s="111">
        <v>4</v>
      </c>
      <c r="F34" s="111">
        <v>100</v>
      </c>
      <c r="G34" s="110" t="s">
        <v>27</v>
      </c>
      <c r="H34" s="111"/>
      <c r="I34" s="110">
        <f t="shared" si="1"/>
        <v>0</v>
      </c>
      <c r="J34" s="113">
        <f t="shared" si="0"/>
        <v>100</v>
      </c>
      <c r="K34" s="108"/>
      <c r="L34" s="108"/>
      <c r="M34" s="108"/>
      <c r="N34" s="108"/>
      <c r="O34" s="108"/>
      <c r="P34" s="108"/>
      <c r="Q34" s="108"/>
      <c r="R34" s="108"/>
    </row>
    <row r="35" spans="1:18" x14ac:dyDescent="0.2">
      <c r="A35" s="4">
        <v>19</v>
      </c>
      <c r="B35" s="115" t="s">
        <v>542</v>
      </c>
      <c r="C35" s="110" t="s">
        <v>543</v>
      </c>
      <c r="D35" s="50" t="s">
        <v>27</v>
      </c>
      <c r="E35" s="111">
        <v>14</v>
      </c>
      <c r="F35" s="111">
        <v>20</v>
      </c>
      <c r="G35" s="110" t="s">
        <v>27</v>
      </c>
      <c r="H35" s="111"/>
      <c r="I35" s="110">
        <f t="shared" si="1"/>
        <v>0</v>
      </c>
      <c r="J35" s="113">
        <f t="shared" si="0"/>
        <v>20</v>
      </c>
      <c r="K35" s="108"/>
      <c r="L35" s="108"/>
      <c r="M35" s="108"/>
      <c r="N35" s="108"/>
      <c r="O35" s="108"/>
      <c r="P35" s="108"/>
      <c r="Q35" s="108"/>
      <c r="R35" s="108"/>
    </row>
    <row r="36" spans="1:18" x14ac:dyDescent="0.2">
      <c r="A36" s="4">
        <v>20</v>
      </c>
      <c r="B36" s="115" t="s">
        <v>544</v>
      </c>
      <c r="C36" s="110" t="s">
        <v>545</v>
      </c>
      <c r="D36" s="50" t="s">
        <v>27</v>
      </c>
      <c r="E36" s="111">
        <v>600</v>
      </c>
      <c r="F36" s="111">
        <v>800</v>
      </c>
      <c r="G36" s="110" t="s">
        <v>27</v>
      </c>
      <c r="H36" s="111"/>
      <c r="I36" s="110">
        <f t="shared" si="1"/>
        <v>0</v>
      </c>
      <c r="J36" s="113">
        <f t="shared" si="0"/>
        <v>800</v>
      </c>
      <c r="K36" s="108"/>
      <c r="L36" s="108"/>
      <c r="M36" s="108"/>
      <c r="N36" s="108"/>
      <c r="O36" s="108"/>
      <c r="P36" s="108"/>
      <c r="Q36" s="108"/>
      <c r="R36" s="108"/>
    </row>
    <row r="37" spans="1:18" x14ac:dyDescent="0.2">
      <c r="A37" s="4">
        <v>21</v>
      </c>
      <c r="B37" s="115" t="s">
        <v>546</v>
      </c>
      <c r="C37" s="110"/>
      <c r="D37" s="50" t="s">
        <v>56</v>
      </c>
      <c r="E37" s="111">
        <v>2</v>
      </c>
      <c r="F37" s="111">
        <v>5</v>
      </c>
      <c r="G37" s="110" t="s">
        <v>56</v>
      </c>
      <c r="H37" s="111"/>
      <c r="I37" s="110">
        <f t="shared" si="1"/>
        <v>0</v>
      </c>
      <c r="J37" s="113">
        <f t="shared" si="0"/>
        <v>5</v>
      </c>
      <c r="K37" s="108"/>
      <c r="L37" s="108"/>
      <c r="M37" s="108"/>
      <c r="N37" s="108"/>
      <c r="O37" s="108"/>
      <c r="P37" s="108"/>
      <c r="Q37" s="108"/>
      <c r="R37" s="108"/>
    </row>
    <row r="38" spans="1:18" x14ac:dyDescent="0.2">
      <c r="A38" s="4">
        <v>22</v>
      </c>
      <c r="B38" s="115" t="s">
        <v>547</v>
      </c>
      <c r="C38" s="110" t="s">
        <v>548</v>
      </c>
      <c r="D38" s="50" t="s">
        <v>27</v>
      </c>
      <c r="E38" s="111"/>
      <c r="F38" s="111">
        <v>100</v>
      </c>
      <c r="G38" s="110" t="s">
        <v>27</v>
      </c>
      <c r="H38" s="111"/>
      <c r="I38" s="110"/>
      <c r="J38" s="113">
        <f t="shared" si="0"/>
        <v>100</v>
      </c>
      <c r="K38" s="108"/>
      <c r="L38" s="108"/>
      <c r="M38" s="108"/>
      <c r="N38" s="108"/>
      <c r="O38" s="108"/>
      <c r="P38" s="108"/>
      <c r="Q38" s="108"/>
      <c r="R38" s="108"/>
    </row>
    <row r="39" spans="1:18" x14ac:dyDescent="0.2">
      <c r="A39" s="4">
        <v>23</v>
      </c>
      <c r="B39" s="108" t="s">
        <v>549</v>
      </c>
      <c r="C39" s="110" t="s">
        <v>550</v>
      </c>
      <c r="D39" s="50" t="s">
        <v>27</v>
      </c>
      <c r="E39" s="111">
        <v>5</v>
      </c>
      <c r="F39" s="111">
        <f t="shared" si="2"/>
        <v>10</v>
      </c>
      <c r="G39" s="110" t="s">
        <v>27</v>
      </c>
      <c r="H39" s="111"/>
      <c r="I39" s="110">
        <f t="shared" si="1"/>
        <v>0</v>
      </c>
      <c r="J39" s="113">
        <f t="shared" si="0"/>
        <v>10</v>
      </c>
      <c r="K39" s="108"/>
      <c r="L39" s="108"/>
      <c r="M39" s="108"/>
      <c r="N39" s="108"/>
      <c r="O39" s="108"/>
      <c r="P39" s="108"/>
      <c r="Q39" s="108"/>
      <c r="R39" s="108"/>
    </row>
    <row r="40" spans="1:18" x14ac:dyDescent="0.2">
      <c r="A40" s="4">
        <v>24</v>
      </c>
      <c r="B40" s="115" t="s">
        <v>551</v>
      </c>
      <c r="C40" s="110"/>
      <c r="D40" s="50" t="s">
        <v>56</v>
      </c>
      <c r="E40" s="111">
        <v>114</v>
      </c>
      <c r="F40" s="111">
        <v>240</v>
      </c>
      <c r="G40" s="110" t="s">
        <v>56</v>
      </c>
      <c r="H40" s="111"/>
      <c r="I40" s="110">
        <f t="shared" si="1"/>
        <v>0</v>
      </c>
      <c r="J40" s="113">
        <f t="shared" si="0"/>
        <v>240</v>
      </c>
      <c r="K40" s="108"/>
      <c r="L40" s="108"/>
      <c r="M40" s="108"/>
      <c r="N40" s="108"/>
      <c r="O40" s="108"/>
      <c r="P40" s="108"/>
      <c r="Q40" s="108"/>
      <c r="R40" s="108"/>
    </row>
    <row r="41" spans="1:18" ht="34" x14ac:dyDescent="0.2">
      <c r="A41" s="4">
        <v>25</v>
      </c>
      <c r="B41" s="116" t="s">
        <v>957</v>
      </c>
      <c r="C41" s="110" t="s">
        <v>73</v>
      </c>
      <c r="D41" s="50" t="s">
        <v>27</v>
      </c>
      <c r="E41" s="111">
        <v>24</v>
      </c>
      <c r="F41" s="111">
        <v>20</v>
      </c>
      <c r="G41" s="110" t="s">
        <v>27</v>
      </c>
      <c r="H41" s="111"/>
      <c r="I41" s="110">
        <f t="shared" si="1"/>
        <v>0</v>
      </c>
      <c r="J41" s="113">
        <f t="shared" si="0"/>
        <v>20</v>
      </c>
      <c r="K41" s="108"/>
      <c r="L41" s="108"/>
      <c r="M41" s="108"/>
      <c r="N41" s="108"/>
      <c r="O41" s="108"/>
      <c r="P41" s="108"/>
      <c r="Q41" s="108"/>
      <c r="R41" s="108"/>
    </row>
    <row r="42" spans="1:18" s="210" customFormat="1" ht="17" x14ac:dyDescent="0.2">
      <c r="A42" s="165">
        <v>26</v>
      </c>
      <c r="B42" s="215" t="s">
        <v>552</v>
      </c>
      <c r="C42" s="184"/>
      <c r="D42" s="170" t="s">
        <v>56</v>
      </c>
      <c r="E42" s="212"/>
      <c r="F42" s="212">
        <v>50</v>
      </c>
      <c r="G42" s="184" t="s">
        <v>27</v>
      </c>
      <c r="H42" s="212"/>
      <c r="I42" s="184"/>
      <c r="J42" s="185">
        <f t="shared" si="0"/>
        <v>50</v>
      </c>
      <c r="K42" s="180"/>
      <c r="L42" s="180"/>
      <c r="M42" s="180"/>
      <c r="N42" s="180"/>
      <c r="O42" s="180"/>
      <c r="P42" s="180"/>
      <c r="Q42" s="180"/>
      <c r="R42" s="180"/>
    </row>
    <row r="43" spans="1:18" x14ac:dyDescent="0.2">
      <c r="A43" s="4">
        <v>27</v>
      </c>
      <c r="B43" s="112" t="s">
        <v>553</v>
      </c>
      <c r="C43" s="110" t="s">
        <v>554</v>
      </c>
      <c r="D43" s="50" t="s">
        <v>27</v>
      </c>
      <c r="E43" s="111">
        <v>30</v>
      </c>
      <c r="F43" s="111">
        <v>18</v>
      </c>
      <c r="G43" s="110" t="s">
        <v>27</v>
      </c>
      <c r="H43" s="111">
        <v>3</v>
      </c>
      <c r="I43" s="110">
        <f t="shared" si="1"/>
        <v>4.5</v>
      </c>
      <c r="J43" s="113">
        <f t="shared" si="0"/>
        <v>31.5</v>
      </c>
      <c r="K43" s="108"/>
      <c r="L43" s="108"/>
      <c r="M43" s="108"/>
      <c r="N43" s="108"/>
      <c r="O43" s="108"/>
      <c r="P43" s="108"/>
      <c r="Q43" s="108"/>
      <c r="R43" s="108"/>
    </row>
    <row r="44" spans="1:18" x14ac:dyDescent="0.2">
      <c r="A44" s="4">
        <v>28</v>
      </c>
      <c r="B44" s="112" t="s">
        <v>553</v>
      </c>
      <c r="C44" s="110" t="s">
        <v>268</v>
      </c>
      <c r="D44" s="50" t="s">
        <v>27</v>
      </c>
      <c r="E44" s="111">
        <v>40</v>
      </c>
      <c r="F44" s="111">
        <v>100</v>
      </c>
      <c r="G44" s="110" t="s">
        <v>27</v>
      </c>
      <c r="H44" s="111"/>
      <c r="I44" s="110">
        <f t="shared" si="1"/>
        <v>0</v>
      </c>
      <c r="J44" s="113">
        <f t="shared" si="0"/>
        <v>100</v>
      </c>
      <c r="K44" s="108"/>
      <c r="L44" s="108"/>
      <c r="M44" s="108"/>
      <c r="N44" s="108"/>
      <c r="O44" s="108"/>
      <c r="P44" s="108"/>
      <c r="Q44" s="108"/>
      <c r="R44" s="108"/>
    </row>
    <row r="45" spans="1:18" ht="17" x14ac:dyDescent="0.2">
      <c r="A45" s="4">
        <v>29</v>
      </c>
      <c r="B45" s="114" t="s">
        <v>555</v>
      </c>
      <c r="C45" s="110"/>
      <c r="D45" s="50" t="s">
        <v>56</v>
      </c>
      <c r="E45" s="111"/>
      <c r="F45" s="111">
        <v>100</v>
      </c>
      <c r="G45" s="110" t="s">
        <v>56</v>
      </c>
      <c r="H45" s="111">
        <v>3</v>
      </c>
      <c r="I45" s="110">
        <f t="shared" si="1"/>
        <v>4.5</v>
      </c>
      <c r="J45" s="113">
        <f t="shared" si="0"/>
        <v>113.5</v>
      </c>
      <c r="K45" s="108"/>
      <c r="L45" s="108"/>
      <c r="M45" s="108"/>
      <c r="N45" s="108"/>
      <c r="O45" s="108"/>
      <c r="P45" s="108"/>
      <c r="Q45" s="108"/>
      <c r="R45" s="108"/>
    </row>
    <row r="46" spans="1:18" x14ac:dyDescent="0.2">
      <c r="A46" s="4">
        <v>30</v>
      </c>
      <c r="B46" s="182" t="s">
        <v>958</v>
      </c>
      <c r="C46" s="81" t="s">
        <v>556</v>
      </c>
      <c r="D46" s="50" t="s">
        <v>27</v>
      </c>
      <c r="E46" s="111">
        <v>16</v>
      </c>
      <c r="F46" s="111">
        <v>30</v>
      </c>
      <c r="G46" s="110" t="s">
        <v>27</v>
      </c>
      <c r="H46" s="111"/>
      <c r="I46" s="110">
        <f t="shared" si="1"/>
        <v>0</v>
      </c>
      <c r="J46" s="113">
        <f t="shared" si="0"/>
        <v>30</v>
      </c>
      <c r="K46" s="108"/>
      <c r="L46" s="108"/>
      <c r="M46" s="108"/>
      <c r="N46" s="108"/>
      <c r="O46" s="108"/>
      <c r="P46" s="108"/>
      <c r="Q46" s="108"/>
      <c r="R46" s="108"/>
    </row>
    <row r="47" spans="1:18" x14ac:dyDescent="0.2">
      <c r="A47" s="4">
        <v>31</v>
      </c>
      <c r="B47" s="115" t="s">
        <v>557</v>
      </c>
      <c r="C47" s="81" t="s">
        <v>237</v>
      </c>
      <c r="D47" s="50" t="s">
        <v>27</v>
      </c>
      <c r="E47" s="111">
        <v>48</v>
      </c>
      <c r="F47" s="111">
        <v>100</v>
      </c>
      <c r="G47" s="110" t="s">
        <v>27</v>
      </c>
      <c r="H47" s="111">
        <v>53</v>
      </c>
      <c r="I47" s="110">
        <f t="shared" si="1"/>
        <v>79.5</v>
      </c>
      <c r="J47" s="113">
        <f t="shared" si="0"/>
        <v>338.5</v>
      </c>
      <c r="K47" s="108"/>
      <c r="L47" s="108"/>
      <c r="M47" s="108"/>
      <c r="N47" s="108"/>
      <c r="O47" s="108"/>
      <c r="P47" s="108"/>
      <c r="Q47" s="108"/>
      <c r="R47" s="108"/>
    </row>
    <row r="48" spans="1:18" x14ac:dyDescent="0.2">
      <c r="A48" s="4">
        <v>32</v>
      </c>
      <c r="B48" s="108" t="s">
        <v>558</v>
      </c>
      <c r="C48" s="81" t="s">
        <v>559</v>
      </c>
      <c r="D48" s="170" t="s">
        <v>27</v>
      </c>
      <c r="E48" s="111">
        <v>38</v>
      </c>
      <c r="F48" s="111">
        <v>50</v>
      </c>
      <c r="G48" s="110" t="s">
        <v>27</v>
      </c>
      <c r="H48" s="111">
        <v>4</v>
      </c>
      <c r="I48" s="110">
        <f t="shared" si="1"/>
        <v>6</v>
      </c>
      <c r="J48" s="113">
        <f t="shared" si="0"/>
        <v>68</v>
      </c>
      <c r="K48" s="108"/>
      <c r="L48" s="108"/>
      <c r="M48" s="108"/>
      <c r="N48" s="108"/>
      <c r="O48" s="108"/>
      <c r="P48" s="108"/>
      <c r="Q48" s="108"/>
      <c r="R48" s="108"/>
    </row>
    <row r="49" spans="1:18" x14ac:dyDescent="0.2">
      <c r="A49" s="4">
        <v>33</v>
      </c>
      <c r="B49" s="108" t="s">
        <v>560</v>
      </c>
      <c r="C49" s="81" t="s">
        <v>561</v>
      </c>
      <c r="D49" s="170" t="s">
        <v>27</v>
      </c>
      <c r="E49" s="111">
        <v>30</v>
      </c>
      <c r="F49" s="111">
        <v>100</v>
      </c>
      <c r="G49" s="110" t="s">
        <v>27</v>
      </c>
      <c r="H49" s="111">
        <v>4</v>
      </c>
      <c r="I49" s="110">
        <f t="shared" si="1"/>
        <v>6</v>
      </c>
      <c r="J49" s="113">
        <f t="shared" si="0"/>
        <v>118</v>
      </c>
      <c r="K49" s="108"/>
      <c r="L49" s="108"/>
      <c r="M49" s="108"/>
      <c r="N49" s="108"/>
      <c r="O49" s="108"/>
      <c r="P49" s="108"/>
      <c r="Q49" s="108"/>
      <c r="R49" s="108"/>
    </row>
    <row r="50" spans="1:18" ht="17" x14ac:dyDescent="0.2">
      <c r="A50" s="4">
        <v>34</v>
      </c>
      <c r="B50" s="114" t="s">
        <v>562</v>
      </c>
      <c r="C50" s="81" t="s">
        <v>400</v>
      </c>
      <c r="D50" s="171" t="s">
        <v>56</v>
      </c>
      <c r="E50" s="111"/>
      <c r="F50" s="111">
        <v>5</v>
      </c>
      <c r="G50" s="110" t="s">
        <v>56</v>
      </c>
      <c r="H50" s="111">
        <v>7</v>
      </c>
      <c r="I50" s="110">
        <f t="shared" si="1"/>
        <v>10.5</v>
      </c>
      <c r="J50" s="113">
        <f t="shared" si="0"/>
        <v>36.5</v>
      </c>
      <c r="K50" s="108"/>
      <c r="L50" s="108"/>
      <c r="M50" s="108"/>
      <c r="N50" s="108"/>
      <c r="O50" s="108"/>
      <c r="P50" s="108"/>
      <c r="Q50" s="108"/>
      <c r="R50" s="108"/>
    </row>
    <row r="51" spans="1:18" x14ac:dyDescent="0.2">
      <c r="A51" s="4">
        <v>35</v>
      </c>
      <c r="B51" s="112" t="s">
        <v>959</v>
      </c>
      <c r="C51" s="110" t="s">
        <v>563</v>
      </c>
      <c r="D51" s="50" t="s">
        <v>27</v>
      </c>
      <c r="E51" s="111">
        <v>10</v>
      </c>
      <c r="F51" s="111">
        <v>10</v>
      </c>
      <c r="G51" s="110" t="s">
        <v>27</v>
      </c>
      <c r="H51" s="111"/>
      <c r="I51" s="110">
        <f t="shared" si="1"/>
        <v>0</v>
      </c>
      <c r="J51" s="113">
        <f t="shared" si="0"/>
        <v>10</v>
      </c>
      <c r="K51" s="108"/>
      <c r="L51" s="108"/>
      <c r="M51" s="108"/>
      <c r="N51" s="108"/>
      <c r="O51" s="108"/>
      <c r="P51" s="108"/>
      <c r="Q51" s="108"/>
      <c r="R51" s="108"/>
    </row>
    <row r="52" spans="1:18" ht="17" x14ac:dyDescent="0.2">
      <c r="A52" s="4">
        <v>36</v>
      </c>
      <c r="B52" s="117" t="s">
        <v>960</v>
      </c>
      <c r="C52" s="110" t="s">
        <v>545</v>
      </c>
      <c r="D52" s="50" t="s">
        <v>27</v>
      </c>
      <c r="E52" s="111"/>
      <c r="F52" s="111">
        <v>800</v>
      </c>
      <c r="G52" s="110" t="s">
        <v>27</v>
      </c>
      <c r="H52" s="111">
        <v>133</v>
      </c>
      <c r="I52" s="110">
        <f t="shared" si="1"/>
        <v>199.5</v>
      </c>
      <c r="J52" s="113">
        <f t="shared" si="0"/>
        <v>1398.5</v>
      </c>
      <c r="K52" s="108"/>
      <c r="L52" s="108"/>
      <c r="M52" s="108"/>
      <c r="N52" s="108"/>
      <c r="O52" s="108"/>
      <c r="P52" s="108"/>
      <c r="Q52" s="108"/>
      <c r="R52" s="108"/>
    </row>
    <row r="53" spans="1:18" ht="17" x14ac:dyDescent="0.2">
      <c r="A53" s="4">
        <v>37</v>
      </c>
      <c r="B53" s="114" t="s">
        <v>961</v>
      </c>
      <c r="C53" s="110" t="s">
        <v>564</v>
      </c>
      <c r="D53" s="50" t="s">
        <v>27</v>
      </c>
      <c r="E53" s="111"/>
      <c r="F53" s="111">
        <v>10</v>
      </c>
      <c r="G53" s="110" t="s">
        <v>27</v>
      </c>
      <c r="H53" s="111">
        <v>17</v>
      </c>
      <c r="I53" s="110">
        <f t="shared" si="1"/>
        <v>25.5</v>
      </c>
      <c r="J53" s="113">
        <f t="shared" si="0"/>
        <v>86.5</v>
      </c>
      <c r="K53" s="108"/>
      <c r="L53" s="108"/>
      <c r="M53" s="108"/>
      <c r="N53" s="108"/>
      <c r="O53" s="108"/>
      <c r="P53" s="108"/>
      <c r="Q53" s="108"/>
      <c r="R53" s="108"/>
    </row>
    <row r="54" spans="1:18" x14ac:dyDescent="0.2">
      <c r="A54" s="4">
        <v>38</v>
      </c>
      <c r="B54" s="112" t="s">
        <v>686</v>
      </c>
      <c r="C54" s="110" t="s">
        <v>565</v>
      </c>
      <c r="D54" s="50" t="s">
        <v>27</v>
      </c>
      <c r="E54" s="111">
        <v>17</v>
      </c>
      <c r="F54" s="111">
        <v>30</v>
      </c>
      <c r="G54" s="110" t="s">
        <v>27</v>
      </c>
      <c r="H54" s="111"/>
      <c r="I54" s="110">
        <f t="shared" si="1"/>
        <v>0</v>
      </c>
      <c r="J54" s="113">
        <f t="shared" si="0"/>
        <v>30</v>
      </c>
      <c r="K54" s="108"/>
      <c r="L54" s="108"/>
      <c r="M54" s="108"/>
      <c r="N54" s="108"/>
      <c r="O54" s="108"/>
      <c r="P54" s="108"/>
      <c r="Q54" s="108"/>
      <c r="R54" s="108"/>
    </row>
    <row r="55" spans="1:18" ht="17" x14ac:dyDescent="0.2">
      <c r="A55" s="4">
        <v>39</v>
      </c>
      <c r="B55" s="114" t="s">
        <v>566</v>
      </c>
      <c r="C55" s="110" t="s">
        <v>567</v>
      </c>
      <c r="D55" s="50" t="s">
        <v>27</v>
      </c>
      <c r="E55" s="111"/>
      <c r="F55" s="111">
        <v>5</v>
      </c>
      <c r="G55" s="110" t="s">
        <v>27</v>
      </c>
      <c r="H55" s="111">
        <v>3</v>
      </c>
      <c r="I55" s="110">
        <f t="shared" si="1"/>
        <v>4.5</v>
      </c>
      <c r="J55" s="113">
        <f t="shared" si="0"/>
        <v>18.5</v>
      </c>
      <c r="K55" s="108"/>
      <c r="L55" s="108"/>
      <c r="M55" s="108"/>
      <c r="N55" s="108"/>
      <c r="O55" s="108"/>
      <c r="P55" s="108"/>
      <c r="Q55" s="108"/>
      <c r="R55" s="108"/>
    </row>
    <row r="56" spans="1:18" ht="17" x14ac:dyDescent="0.2">
      <c r="A56" s="4">
        <v>40</v>
      </c>
      <c r="B56" s="114" t="s">
        <v>568</v>
      </c>
      <c r="C56" s="110" t="s">
        <v>400</v>
      </c>
      <c r="D56" s="50" t="s">
        <v>56</v>
      </c>
      <c r="E56" s="111"/>
      <c r="F56" s="111">
        <v>20</v>
      </c>
      <c r="G56" s="110" t="s">
        <v>56</v>
      </c>
      <c r="H56" s="111">
        <v>47</v>
      </c>
      <c r="I56" s="110">
        <f t="shared" si="1"/>
        <v>70.5</v>
      </c>
      <c r="J56" s="113">
        <f t="shared" si="0"/>
        <v>231.5</v>
      </c>
      <c r="K56" s="108"/>
      <c r="L56" s="108"/>
      <c r="M56" s="108"/>
      <c r="N56" s="108"/>
      <c r="O56" s="108"/>
      <c r="P56" s="108"/>
      <c r="Q56" s="108"/>
      <c r="R56" s="108"/>
    </row>
    <row r="57" spans="1:18" x14ac:dyDescent="0.2">
      <c r="A57" s="4">
        <v>41</v>
      </c>
      <c r="B57" s="112" t="s">
        <v>569</v>
      </c>
      <c r="C57" s="110" t="s">
        <v>570</v>
      </c>
      <c r="D57" s="50" t="s">
        <v>27</v>
      </c>
      <c r="E57" s="111">
        <v>90</v>
      </c>
      <c r="F57" s="111">
        <v>250</v>
      </c>
      <c r="G57" s="110" t="s">
        <v>27</v>
      </c>
      <c r="H57" s="111"/>
      <c r="I57" s="110">
        <f t="shared" si="1"/>
        <v>0</v>
      </c>
      <c r="J57" s="113">
        <f t="shared" si="0"/>
        <v>250</v>
      </c>
      <c r="K57" s="108"/>
      <c r="L57" s="108"/>
      <c r="M57" s="108"/>
      <c r="N57" s="108"/>
      <c r="O57" s="108"/>
      <c r="P57" s="108"/>
      <c r="Q57" s="108"/>
      <c r="R57" s="108"/>
    </row>
    <row r="58" spans="1:18" x14ac:dyDescent="0.2">
      <c r="A58" s="4">
        <v>42</v>
      </c>
      <c r="B58" s="112" t="s">
        <v>571</v>
      </c>
      <c r="C58" s="110" t="s">
        <v>559</v>
      </c>
      <c r="D58" s="50" t="s">
        <v>27</v>
      </c>
      <c r="E58" s="111">
        <v>12</v>
      </c>
      <c r="F58" s="111">
        <v>30</v>
      </c>
      <c r="G58" s="110" t="s">
        <v>27</v>
      </c>
      <c r="H58" s="111"/>
      <c r="I58" s="110">
        <f t="shared" si="1"/>
        <v>0</v>
      </c>
      <c r="J58" s="113">
        <f t="shared" si="0"/>
        <v>30</v>
      </c>
      <c r="K58" s="108"/>
      <c r="L58" s="108"/>
      <c r="M58" s="108"/>
      <c r="N58" s="108"/>
      <c r="O58" s="108"/>
      <c r="P58" s="108"/>
      <c r="Q58" s="108"/>
      <c r="R58" s="108"/>
    </row>
    <row r="59" spans="1:18" x14ac:dyDescent="0.2">
      <c r="A59" s="4">
        <v>43</v>
      </c>
      <c r="B59" s="181" t="s">
        <v>948</v>
      </c>
      <c r="C59" s="110" t="s">
        <v>338</v>
      </c>
      <c r="D59" s="50" t="s">
        <v>27</v>
      </c>
      <c r="E59" s="111">
        <v>8</v>
      </c>
      <c r="F59" s="111">
        <v>5</v>
      </c>
      <c r="G59" s="110" t="s">
        <v>27</v>
      </c>
      <c r="H59" s="111"/>
      <c r="I59" s="110">
        <f t="shared" si="1"/>
        <v>0</v>
      </c>
      <c r="J59" s="185">
        <v>40</v>
      </c>
      <c r="K59" s="108"/>
      <c r="L59" s="108"/>
      <c r="M59" s="108"/>
      <c r="N59" s="108"/>
      <c r="O59" s="108"/>
      <c r="P59" s="108"/>
      <c r="Q59" s="108"/>
      <c r="R59" s="108"/>
    </row>
    <row r="60" spans="1:18" x14ac:dyDescent="0.2">
      <c r="A60" s="4">
        <v>44</v>
      </c>
      <c r="B60" s="112" t="s">
        <v>572</v>
      </c>
      <c r="C60" s="110" t="s">
        <v>573</v>
      </c>
      <c r="D60" s="50" t="s">
        <v>27</v>
      </c>
      <c r="E60" s="111">
        <v>122</v>
      </c>
      <c r="F60" s="111">
        <v>250</v>
      </c>
      <c r="G60" s="110" t="s">
        <v>27</v>
      </c>
      <c r="H60" s="111"/>
      <c r="I60" s="110">
        <f t="shared" si="1"/>
        <v>0</v>
      </c>
      <c r="J60" s="113">
        <f t="shared" si="0"/>
        <v>250</v>
      </c>
      <c r="K60" s="108"/>
      <c r="L60" s="108"/>
      <c r="M60" s="108"/>
      <c r="N60" s="108"/>
      <c r="O60" s="108"/>
      <c r="P60" s="108"/>
      <c r="Q60" s="108"/>
      <c r="R60" s="108"/>
    </row>
    <row r="61" spans="1:18" x14ac:dyDescent="0.2">
      <c r="A61" s="4">
        <v>45</v>
      </c>
      <c r="B61" s="112" t="s">
        <v>574</v>
      </c>
      <c r="C61" s="110" t="s">
        <v>575</v>
      </c>
      <c r="D61" s="50" t="s">
        <v>27</v>
      </c>
      <c r="E61" s="111">
        <v>5</v>
      </c>
      <c r="F61" s="111">
        <v>5</v>
      </c>
      <c r="G61" s="110" t="s">
        <v>27</v>
      </c>
      <c r="H61" s="111"/>
      <c r="I61" s="110">
        <f t="shared" si="1"/>
        <v>0</v>
      </c>
      <c r="J61" s="113">
        <f t="shared" si="0"/>
        <v>5</v>
      </c>
      <c r="K61" s="108"/>
      <c r="L61" s="108"/>
      <c r="M61" s="108"/>
      <c r="N61" s="108"/>
      <c r="O61" s="108"/>
      <c r="P61" s="108"/>
      <c r="Q61" s="108"/>
      <c r="R61" s="108"/>
    </row>
    <row r="62" spans="1:18" x14ac:dyDescent="0.2">
      <c r="A62" s="4">
        <v>46</v>
      </c>
      <c r="B62" s="112" t="s">
        <v>687</v>
      </c>
      <c r="C62" s="110" t="s">
        <v>576</v>
      </c>
      <c r="D62" s="50" t="s">
        <v>27</v>
      </c>
      <c r="E62" s="111">
        <v>100</v>
      </c>
      <c r="F62" s="111">
        <v>100</v>
      </c>
      <c r="G62" s="110" t="s">
        <v>27</v>
      </c>
      <c r="H62" s="111"/>
      <c r="I62" s="110">
        <f t="shared" si="1"/>
        <v>0</v>
      </c>
      <c r="J62" s="113">
        <f t="shared" si="0"/>
        <v>100</v>
      </c>
      <c r="K62" s="108"/>
      <c r="L62" s="108"/>
      <c r="M62" s="108"/>
      <c r="N62" s="108"/>
      <c r="O62" s="108"/>
      <c r="P62" s="108"/>
      <c r="Q62" s="108"/>
      <c r="R62" s="108"/>
    </row>
    <row r="63" spans="1:18" x14ac:dyDescent="0.2">
      <c r="A63" s="4">
        <v>47</v>
      </c>
      <c r="B63" s="112" t="s">
        <v>688</v>
      </c>
      <c r="C63" s="110" t="s">
        <v>576</v>
      </c>
      <c r="D63" s="50" t="s">
        <v>27</v>
      </c>
      <c r="E63" s="111">
        <v>200</v>
      </c>
      <c r="F63" s="111">
        <v>200</v>
      </c>
      <c r="G63" s="110" t="s">
        <v>27</v>
      </c>
      <c r="H63" s="118">
        <v>200</v>
      </c>
      <c r="I63" s="110">
        <f t="shared" si="1"/>
        <v>300</v>
      </c>
      <c r="J63" s="113">
        <f t="shared" si="0"/>
        <v>1100</v>
      </c>
      <c r="K63" s="108"/>
      <c r="L63" s="108"/>
      <c r="M63" s="108"/>
      <c r="N63" s="108"/>
      <c r="O63" s="108"/>
      <c r="P63" s="108"/>
      <c r="Q63" s="108"/>
      <c r="R63" s="108"/>
    </row>
    <row r="64" spans="1:18" x14ac:dyDescent="0.2">
      <c r="A64" s="4">
        <v>48</v>
      </c>
      <c r="B64" s="112" t="s">
        <v>688</v>
      </c>
      <c r="C64" s="110" t="s">
        <v>577</v>
      </c>
      <c r="D64" s="50" t="s">
        <v>27</v>
      </c>
      <c r="E64" s="111">
        <v>300</v>
      </c>
      <c r="F64" s="111">
        <v>500</v>
      </c>
      <c r="G64" s="110" t="s">
        <v>27</v>
      </c>
      <c r="H64" s="119"/>
      <c r="I64" s="110">
        <f t="shared" si="1"/>
        <v>0</v>
      </c>
      <c r="J64" s="185">
        <v>700</v>
      </c>
      <c r="K64" s="108"/>
      <c r="L64" s="108"/>
      <c r="M64" s="108"/>
      <c r="N64" s="108"/>
      <c r="O64" s="108"/>
      <c r="P64" s="108"/>
      <c r="Q64" s="108"/>
      <c r="R64" s="108"/>
    </row>
    <row r="65" spans="1:18" s="187" customFormat="1" x14ac:dyDescent="0.2">
      <c r="A65" s="4">
        <v>49</v>
      </c>
      <c r="B65" s="112" t="s">
        <v>962</v>
      </c>
      <c r="C65" s="110" t="s">
        <v>577</v>
      </c>
      <c r="D65" s="50" t="s">
        <v>27</v>
      </c>
      <c r="E65" s="111"/>
      <c r="F65" s="111"/>
      <c r="G65" s="110"/>
      <c r="H65" s="119"/>
      <c r="I65" s="110"/>
      <c r="J65" s="185">
        <v>700</v>
      </c>
      <c r="K65" s="108"/>
      <c r="L65" s="108"/>
      <c r="M65" s="108"/>
      <c r="N65" s="108"/>
      <c r="O65" s="108"/>
      <c r="P65" s="108"/>
      <c r="Q65" s="108"/>
      <c r="R65" s="108"/>
    </row>
    <row r="66" spans="1:18" s="187" customFormat="1" x14ac:dyDescent="0.2">
      <c r="A66" s="4">
        <v>50</v>
      </c>
      <c r="B66" s="112" t="s">
        <v>964</v>
      </c>
      <c r="C66" s="110" t="s">
        <v>577</v>
      </c>
      <c r="D66" s="50" t="s">
        <v>27</v>
      </c>
      <c r="E66" s="111"/>
      <c r="F66" s="111"/>
      <c r="G66" s="110"/>
      <c r="H66" s="119"/>
      <c r="I66" s="110"/>
      <c r="J66" s="185">
        <v>700</v>
      </c>
      <c r="K66" s="108"/>
      <c r="L66" s="108"/>
      <c r="M66" s="108"/>
      <c r="N66" s="108"/>
      <c r="O66" s="108"/>
      <c r="P66" s="108"/>
      <c r="Q66" s="108"/>
      <c r="R66" s="108"/>
    </row>
    <row r="67" spans="1:18" ht="17" x14ac:dyDescent="0.2">
      <c r="A67" s="4">
        <v>51</v>
      </c>
      <c r="B67" s="114" t="s">
        <v>578</v>
      </c>
      <c r="C67" s="110"/>
      <c r="D67" s="50" t="s">
        <v>27</v>
      </c>
      <c r="E67" s="111"/>
      <c r="F67" s="111"/>
      <c r="G67" s="110" t="s">
        <v>27</v>
      </c>
      <c r="H67" s="119">
        <v>67</v>
      </c>
      <c r="I67" s="110">
        <f t="shared" si="1"/>
        <v>100.5</v>
      </c>
      <c r="J67" s="113">
        <f t="shared" si="0"/>
        <v>301.5</v>
      </c>
      <c r="K67" s="108"/>
      <c r="L67" s="108"/>
      <c r="M67" s="108"/>
      <c r="N67" s="108"/>
      <c r="O67" s="108"/>
      <c r="P67" s="108"/>
      <c r="Q67" s="108"/>
      <c r="R67" s="108"/>
    </row>
    <row r="68" spans="1:18" ht="17" x14ac:dyDescent="0.2">
      <c r="A68" s="4">
        <v>52</v>
      </c>
      <c r="B68" s="114" t="s">
        <v>963</v>
      </c>
      <c r="C68" s="110"/>
      <c r="D68" s="50" t="s">
        <v>27</v>
      </c>
      <c r="E68" s="111"/>
      <c r="F68" s="111"/>
      <c r="G68" s="110" t="s">
        <v>27</v>
      </c>
      <c r="H68" s="119">
        <v>200</v>
      </c>
      <c r="I68" s="110">
        <f t="shared" si="1"/>
        <v>300</v>
      </c>
      <c r="J68" s="113">
        <f t="shared" si="0"/>
        <v>900</v>
      </c>
      <c r="K68" s="108"/>
      <c r="L68" s="108"/>
      <c r="M68" s="108"/>
      <c r="N68" s="108"/>
      <c r="O68" s="108"/>
      <c r="P68" s="108"/>
      <c r="Q68" s="108"/>
      <c r="R68" s="108"/>
    </row>
    <row r="69" spans="1:18" ht="17" x14ac:dyDescent="0.2">
      <c r="A69" s="4">
        <v>53</v>
      </c>
      <c r="B69" s="117" t="s">
        <v>579</v>
      </c>
      <c r="C69" s="110"/>
      <c r="D69" s="50" t="s">
        <v>27</v>
      </c>
      <c r="E69" s="111"/>
      <c r="F69" s="111"/>
      <c r="G69" s="110" t="s">
        <v>27</v>
      </c>
      <c r="H69" s="118">
        <v>200</v>
      </c>
      <c r="I69" s="110">
        <f t="shared" si="1"/>
        <v>300</v>
      </c>
      <c r="J69" s="113">
        <f t="shared" si="0"/>
        <v>900</v>
      </c>
      <c r="K69" s="108"/>
      <c r="L69" s="108"/>
      <c r="M69" s="108"/>
      <c r="N69" s="108"/>
      <c r="O69" s="108"/>
      <c r="P69" s="108"/>
      <c r="Q69" s="108"/>
      <c r="R69" s="108"/>
    </row>
    <row r="70" spans="1:18" ht="17" x14ac:dyDescent="0.2">
      <c r="A70" s="4">
        <v>54</v>
      </c>
      <c r="B70" s="114" t="s">
        <v>580</v>
      </c>
      <c r="C70" s="110" t="s">
        <v>581</v>
      </c>
      <c r="D70" s="50" t="s">
        <v>56</v>
      </c>
      <c r="E70" s="111"/>
      <c r="F70" s="111">
        <v>10</v>
      </c>
      <c r="G70" s="110" t="s">
        <v>56</v>
      </c>
      <c r="H70" s="119"/>
      <c r="I70" s="110"/>
      <c r="J70" s="113">
        <f t="shared" si="0"/>
        <v>10</v>
      </c>
      <c r="K70" s="108"/>
      <c r="L70" s="108"/>
      <c r="M70" s="108"/>
      <c r="N70" s="108"/>
      <c r="O70" s="108"/>
      <c r="P70" s="108"/>
      <c r="Q70" s="108"/>
      <c r="R70" s="108"/>
    </row>
    <row r="71" spans="1:18" ht="17" x14ac:dyDescent="0.2">
      <c r="A71" s="4">
        <v>55</v>
      </c>
      <c r="B71" s="114" t="s">
        <v>582</v>
      </c>
      <c r="C71" s="110" t="s">
        <v>283</v>
      </c>
      <c r="D71" s="50" t="s">
        <v>27</v>
      </c>
      <c r="E71" s="111"/>
      <c r="F71" s="111">
        <v>800</v>
      </c>
      <c r="G71" s="110" t="s">
        <v>27</v>
      </c>
      <c r="H71" s="111">
        <v>13</v>
      </c>
      <c r="I71" s="110">
        <f t="shared" si="1"/>
        <v>19.5</v>
      </c>
      <c r="J71" s="113">
        <f t="shared" si="0"/>
        <v>858.5</v>
      </c>
      <c r="K71" s="108"/>
      <c r="L71" s="108"/>
      <c r="M71" s="108"/>
      <c r="N71" s="108"/>
      <c r="O71" s="108"/>
      <c r="P71" s="108"/>
      <c r="Q71" s="108"/>
      <c r="R71" s="108"/>
    </row>
    <row r="72" spans="1:18" s="210" customFormat="1" x14ac:dyDescent="0.2">
      <c r="A72" s="165">
        <v>56</v>
      </c>
      <c r="B72" s="181" t="s">
        <v>583</v>
      </c>
      <c r="C72" s="184"/>
      <c r="D72" s="170" t="s">
        <v>56</v>
      </c>
      <c r="E72" s="212">
        <v>18</v>
      </c>
      <c r="F72" s="212">
        <v>30</v>
      </c>
      <c r="G72" s="184" t="s">
        <v>27</v>
      </c>
      <c r="H72" s="212">
        <v>3</v>
      </c>
      <c r="I72" s="184">
        <f t="shared" si="1"/>
        <v>4.5</v>
      </c>
      <c r="J72" s="185">
        <f t="shared" si="0"/>
        <v>43.5</v>
      </c>
      <c r="K72" s="180"/>
      <c r="L72" s="180"/>
      <c r="M72" s="180"/>
      <c r="N72" s="180"/>
      <c r="O72" s="180"/>
      <c r="P72" s="180"/>
      <c r="Q72" s="180"/>
      <c r="R72" s="180"/>
    </row>
    <row r="73" spans="1:18" ht="17" x14ac:dyDescent="0.2">
      <c r="A73" s="4">
        <v>57</v>
      </c>
      <c r="B73" s="120" t="s">
        <v>584</v>
      </c>
      <c r="C73" s="110"/>
      <c r="D73" s="50" t="s">
        <v>56</v>
      </c>
      <c r="E73" s="111"/>
      <c r="F73" s="111">
        <v>180</v>
      </c>
      <c r="G73" s="110" t="s">
        <v>56</v>
      </c>
      <c r="H73" s="111"/>
      <c r="I73" s="110"/>
      <c r="J73" s="113">
        <f t="shared" si="0"/>
        <v>180</v>
      </c>
      <c r="K73" s="108"/>
      <c r="L73" s="108"/>
      <c r="M73" s="108"/>
      <c r="N73" s="108"/>
      <c r="O73" s="108"/>
      <c r="P73" s="108"/>
      <c r="Q73" s="108"/>
      <c r="R73" s="108"/>
    </row>
    <row r="74" spans="1:18" ht="17" x14ac:dyDescent="0.2">
      <c r="A74" s="4">
        <v>58</v>
      </c>
      <c r="B74" s="120" t="s">
        <v>585</v>
      </c>
      <c r="C74" s="110"/>
      <c r="D74" s="50" t="s">
        <v>56</v>
      </c>
      <c r="E74" s="111"/>
      <c r="F74" s="111">
        <v>2</v>
      </c>
      <c r="G74" s="110" t="s">
        <v>56</v>
      </c>
      <c r="H74" s="111"/>
      <c r="I74" s="110"/>
      <c r="J74" s="113">
        <f t="shared" si="0"/>
        <v>2</v>
      </c>
      <c r="K74" s="108"/>
      <c r="L74" s="108"/>
      <c r="M74" s="108"/>
      <c r="N74" s="108"/>
      <c r="O74" s="108"/>
      <c r="P74" s="108"/>
      <c r="Q74" s="108"/>
      <c r="R74" s="108"/>
    </row>
    <row r="75" spans="1:18" ht="17" x14ac:dyDescent="0.2">
      <c r="A75" s="4">
        <v>59</v>
      </c>
      <c r="B75" s="120" t="s">
        <v>586</v>
      </c>
      <c r="C75" s="110"/>
      <c r="D75" s="50" t="s">
        <v>56</v>
      </c>
      <c r="E75" s="111"/>
      <c r="F75" s="111">
        <v>2</v>
      </c>
      <c r="G75" s="110" t="s">
        <v>56</v>
      </c>
      <c r="H75" s="111"/>
      <c r="I75" s="110"/>
      <c r="J75" s="113">
        <f t="shared" si="0"/>
        <v>2</v>
      </c>
      <c r="K75" s="108"/>
      <c r="L75" s="108"/>
      <c r="M75" s="108"/>
      <c r="N75" s="108"/>
      <c r="O75" s="108"/>
      <c r="P75" s="108"/>
      <c r="Q75" s="108"/>
      <c r="R75" s="108"/>
    </row>
    <row r="76" spans="1:18" s="210" customFormat="1" ht="17" x14ac:dyDescent="0.2">
      <c r="A76" s="165">
        <v>60</v>
      </c>
      <c r="B76" s="186" t="s">
        <v>587</v>
      </c>
      <c r="C76" s="184"/>
      <c r="D76" s="213" t="s">
        <v>56</v>
      </c>
      <c r="E76" s="212"/>
      <c r="F76" s="212">
        <v>100</v>
      </c>
      <c r="G76" s="214" t="s">
        <v>34</v>
      </c>
      <c r="H76" s="212">
        <v>13</v>
      </c>
      <c r="I76" s="184">
        <f t="shared" si="1"/>
        <v>19.5</v>
      </c>
      <c r="J76" s="185">
        <f t="shared" si="0"/>
        <v>158.5</v>
      </c>
      <c r="K76" s="180"/>
      <c r="L76" s="180"/>
      <c r="M76" s="180"/>
      <c r="N76" s="180"/>
      <c r="O76" s="180"/>
      <c r="P76" s="180"/>
      <c r="Q76" s="180"/>
      <c r="R76" s="180"/>
    </row>
    <row r="77" spans="1:18" s="210" customFormat="1" ht="17" x14ac:dyDescent="0.2">
      <c r="A77" s="165">
        <v>61</v>
      </c>
      <c r="B77" s="186" t="s">
        <v>588</v>
      </c>
      <c r="C77" s="184"/>
      <c r="D77" s="213" t="s">
        <v>56</v>
      </c>
      <c r="E77" s="212"/>
      <c r="F77" s="212">
        <v>120</v>
      </c>
      <c r="G77" s="214" t="s">
        <v>34</v>
      </c>
      <c r="H77" s="212">
        <v>20</v>
      </c>
      <c r="I77" s="184">
        <f t="shared" si="1"/>
        <v>30</v>
      </c>
      <c r="J77" s="185">
        <f t="shared" si="0"/>
        <v>210</v>
      </c>
      <c r="K77" s="180"/>
      <c r="L77" s="180"/>
      <c r="M77" s="180"/>
      <c r="N77" s="180"/>
      <c r="O77" s="180"/>
      <c r="P77" s="180"/>
      <c r="Q77" s="180"/>
      <c r="R77" s="180"/>
    </row>
    <row r="78" spans="1:18" ht="17" x14ac:dyDescent="0.2">
      <c r="A78" s="4">
        <v>62</v>
      </c>
      <c r="B78" s="114" t="s">
        <v>589</v>
      </c>
      <c r="C78" s="110"/>
      <c r="D78" s="172" t="s">
        <v>56</v>
      </c>
      <c r="E78" s="111"/>
      <c r="F78" s="111">
        <v>5</v>
      </c>
      <c r="G78" s="121" t="s">
        <v>56</v>
      </c>
      <c r="H78" s="111"/>
      <c r="I78" s="110"/>
      <c r="J78" s="113">
        <f t="shared" si="0"/>
        <v>5</v>
      </c>
      <c r="K78" s="108"/>
      <c r="L78" s="108"/>
      <c r="M78" s="108"/>
      <c r="N78" s="108"/>
      <c r="O78" s="108"/>
      <c r="P78" s="108"/>
      <c r="Q78" s="108"/>
      <c r="R78" s="108"/>
    </row>
    <row r="79" spans="1:18" ht="17" x14ac:dyDescent="0.2">
      <c r="A79" s="4">
        <v>63</v>
      </c>
      <c r="B79" s="114" t="s">
        <v>590</v>
      </c>
      <c r="C79" s="110"/>
      <c r="D79" s="172" t="s">
        <v>34</v>
      </c>
      <c r="E79" s="111"/>
      <c r="F79" s="111">
        <v>20</v>
      </c>
      <c r="G79" s="121" t="s">
        <v>34</v>
      </c>
      <c r="H79" s="111">
        <v>13</v>
      </c>
      <c r="I79" s="110">
        <f t="shared" si="1"/>
        <v>19.5</v>
      </c>
      <c r="J79" s="113">
        <f t="shared" si="0"/>
        <v>78.5</v>
      </c>
      <c r="K79" s="108"/>
      <c r="L79" s="108"/>
      <c r="M79" s="108"/>
      <c r="N79" s="108"/>
      <c r="O79" s="108"/>
      <c r="P79" s="108"/>
      <c r="Q79" s="108"/>
      <c r="R79" s="108"/>
    </row>
    <row r="80" spans="1:18" x14ac:dyDescent="0.2">
      <c r="A80" s="4">
        <v>64</v>
      </c>
      <c r="B80" s="108" t="s">
        <v>591</v>
      </c>
      <c r="C80" s="110"/>
      <c r="D80" s="50" t="s">
        <v>56</v>
      </c>
      <c r="E80" s="111"/>
      <c r="F80" s="111">
        <v>20</v>
      </c>
      <c r="G80" s="110" t="s">
        <v>56</v>
      </c>
      <c r="H80" s="111">
        <v>17</v>
      </c>
      <c r="I80" s="110">
        <f t="shared" si="1"/>
        <v>25.5</v>
      </c>
      <c r="J80" s="113">
        <f t="shared" si="0"/>
        <v>96.5</v>
      </c>
      <c r="K80" s="108"/>
      <c r="L80" s="108"/>
      <c r="M80" s="108"/>
      <c r="N80" s="108"/>
      <c r="O80" s="108"/>
      <c r="P80" s="108"/>
      <c r="Q80" s="108"/>
      <c r="R80" s="108"/>
    </row>
    <row r="81" spans="1:18" ht="17" x14ac:dyDescent="0.2">
      <c r="A81" s="4">
        <v>65</v>
      </c>
      <c r="B81" s="114" t="s">
        <v>592</v>
      </c>
      <c r="C81" s="110"/>
      <c r="D81" s="173" t="s">
        <v>34</v>
      </c>
      <c r="E81" s="111"/>
      <c r="F81" s="111"/>
      <c r="G81" s="122" t="s">
        <v>34</v>
      </c>
      <c r="H81" s="122">
        <v>27</v>
      </c>
      <c r="I81" s="110">
        <f t="shared" si="1"/>
        <v>40.5</v>
      </c>
      <c r="J81" s="113">
        <f t="shared" ref="J81:J149" si="3">F81+(I81*3)</f>
        <v>121.5</v>
      </c>
      <c r="K81" s="108"/>
      <c r="L81" s="108"/>
      <c r="M81" s="108"/>
      <c r="N81" s="108"/>
      <c r="O81" s="108"/>
      <c r="P81" s="108"/>
      <c r="Q81" s="108"/>
      <c r="R81" s="108"/>
    </row>
    <row r="82" spans="1:18" ht="17" x14ac:dyDescent="0.2">
      <c r="A82" s="4">
        <v>66</v>
      </c>
      <c r="B82" s="114" t="s">
        <v>593</v>
      </c>
      <c r="C82" s="110"/>
      <c r="D82" s="173" t="s">
        <v>56</v>
      </c>
      <c r="E82" s="111"/>
      <c r="F82" s="111">
        <v>10</v>
      </c>
      <c r="G82" s="122" t="s">
        <v>56</v>
      </c>
      <c r="H82" s="122">
        <v>7</v>
      </c>
      <c r="I82" s="110">
        <f t="shared" si="1"/>
        <v>10.5</v>
      </c>
      <c r="J82" s="113">
        <f t="shared" si="3"/>
        <v>41.5</v>
      </c>
      <c r="K82" s="108"/>
      <c r="L82" s="108"/>
      <c r="M82" s="108"/>
      <c r="N82" s="108"/>
      <c r="O82" s="108"/>
      <c r="P82" s="108"/>
      <c r="Q82" s="108"/>
      <c r="R82" s="108"/>
    </row>
    <row r="83" spans="1:18" ht="17" x14ac:dyDescent="0.2">
      <c r="A83" s="4">
        <v>67</v>
      </c>
      <c r="B83" s="114" t="s">
        <v>594</v>
      </c>
      <c r="C83" s="110"/>
      <c r="D83" s="172" t="s">
        <v>34</v>
      </c>
      <c r="E83" s="111"/>
      <c r="F83" s="111">
        <v>20</v>
      </c>
      <c r="G83" s="121" t="s">
        <v>34</v>
      </c>
      <c r="H83" s="122">
        <v>13</v>
      </c>
      <c r="I83" s="110">
        <f t="shared" si="1"/>
        <v>19.5</v>
      </c>
      <c r="J83" s="113">
        <f t="shared" si="3"/>
        <v>78.5</v>
      </c>
      <c r="K83" s="108"/>
      <c r="L83" s="108"/>
      <c r="M83" s="108"/>
      <c r="N83" s="108"/>
      <c r="O83" s="108"/>
      <c r="P83" s="108"/>
      <c r="Q83" s="108"/>
      <c r="R83" s="108"/>
    </row>
    <row r="84" spans="1:18" ht="17" x14ac:dyDescent="0.2">
      <c r="A84" s="4">
        <v>68</v>
      </c>
      <c r="B84" s="114" t="s">
        <v>595</v>
      </c>
      <c r="C84" s="110"/>
      <c r="D84" s="172" t="s">
        <v>56</v>
      </c>
      <c r="E84" s="111"/>
      <c r="F84" s="111">
        <v>50</v>
      </c>
      <c r="G84" s="121" t="s">
        <v>56</v>
      </c>
      <c r="H84" s="122">
        <v>13</v>
      </c>
      <c r="I84" s="110">
        <f t="shared" si="1"/>
        <v>19.5</v>
      </c>
      <c r="J84" s="113">
        <f t="shared" si="3"/>
        <v>108.5</v>
      </c>
      <c r="K84" s="108"/>
      <c r="L84" s="108"/>
      <c r="M84" s="108"/>
      <c r="N84" s="108"/>
      <c r="O84" s="108"/>
      <c r="P84" s="108"/>
      <c r="Q84" s="108"/>
      <c r="R84" s="108"/>
    </row>
    <row r="85" spans="1:18" ht="17" x14ac:dyDescent="0.2">
      <c r="A85" s="4">
        <v>69</v>
      </c>
      <c r="B85" s="112" t="s">
        <v>596</v>
      </c>
      <c r="C85" s="110" t="s">
        <v>597</v>
      </c>
      <c r="D85" s="172" t="s">
        <v>56</v>
      </c>
      <c r="E85" s="111">
        <v>20</v>
      </c>
      <c r="F85" s="111">
        <v>20</v>
      </c>
      <c r="G85" s="121" t="s">
        <v>56</v>
      </c>
      <c r="H85" s="111">
        <v>10</v>
      </c>
      <c r="I85" s="110">
        <f t="shared" ref="I85:I154" si="4">(H85/8)*12</f>
        <v>15</v>
      </c>
      <c r="J85" s="113">
        <f t="shared" si="3"/>
        <v>65</v>
      </c>
      <c r="K85" s="108"/>
      <c r="L85" s="108"/>
      <c r="M85" s="108"/>
      <c r="N85" s="108"/>
      <c r="O85" s="108"/>
      <c r="P85" s="108"/>
      <c r="Q85" s="108"/>
      <c r="R85" s="108"/>
    </row>
    <row r="86" spans="1:18" ht="17" x14ac:dyDescent="0.2">
      <c r="A86" s="4">
        <v>70</v>
      </c>
      <c r="B86" s="112" t="s">
        <v>598</v>
      </c>
      <c r="C86" s="110" t="s">
        <v>597</v>
      </c>
      <c r="D86" s="172" t="s">
        <v>56</v>
      </c>
      <c r="E86" s="111">
        <v>20</v>
      </c>
      <c r="F86" s="111">
        <v>20</v>
      </c>
      <c r="G86" s="121" t="s">
        <v>56</v>
      </c>
      <c r="H86" s="111">
        <v>10</v>
      </c>
      <c r="I86" s="110">
        <f t="shared" si="4"/>
        <v>15</v>
      </c>
      <c r="J86" s="113">
        <f t="shared" si="3"/>
        <v>65</v>
      </c>
      <c r="K86" s="108"/>
      <c r="L86" s="108"/>
      <c r="M86" s="108"/>
      <c r="N86" s="108"/>
      <c r="O86" s="108"/>
      <c r="P86" s="108"/>
      <c r="Q86" s="108"/>
      <c r="R86" s="108"/>
    </row>
    <row r="87" spans="1:18" ht="17" x14ac:dyDescent="0.2">
      <c r="A87" s="4">
        <v>71</v>
      </c>
      <c r="B87" s="114" t="s">
        <v>599</v>
      </c>
      <c r="C87" s="110" t="s">
        <v>106</v>
      </c>
      <c r="D87" s="172" t="s">
        <v>56</v>
      </c>
      <c r="E87" s="111"/>
      <c r="F87" s="111">
        <v>20</v>
      </c>
      <c r="G87" s="121" t="s">
        <v>56</v>
      </c>
      <c r="H87" s="111">
        <v>10</v>
      </c>
      <c r="I87" s="110">
        <f t="shared" si="4"/>
        <v>15</v>
      </c>
      <c r="J87" s="113">
        <f t="shared" si="3"/>
        <v>65</v>
      </c>
      <c r="K87" s="108"/>
      <c r="L87" s="108"/>
      <c r="M87" s="108"/>
      <c r="N87" s="108"/>
      <c r="O87" s="108"/>
      <c r="P87" s="108"/>
      <c r="Q87" s="108"/>
      <c r="R87" s="108"/>
    </row>
    <row r="88" spans="1:18" ht="17" x14ac:dyDescent="0.2">
      <c r="A88" s="4">
        <v>72</v>
      </c>
      <c r="B88" s="112" t="s">
        <v>600</v>
      </c>
      <c r="C88" s="110" t="s">
        <v>597</v>
      </c>
      <c r="D88" s="172" t="s">
        <v>56</v>
      </c>
      <c r="E88" s="111">
        <v>20</v>
      </c>
      <c r="F88" s="111">
        <f t="shared" ref="F88:F92" si="5">E88*2</f>
        <v>40</v>
      </c>
      <c r="G88" s="121" t="s">
        <v>56</v>
      </c>
      <c r="H88" s="111">
        <v>27</v>
      </c>
      <c r="I88" s="110">
        <f t="shared" si="4"/>
        <v>40.5</v>
      </c>
      <c r="J88" s="113">
        <f t="shared" si="3"/>
        <v>161.5</v>
      </c>
      <c r="K88" s="108"/>
      <c r="L88" s="108"/>
      <c r="M88" s="108"/>
      <c r="N88" s="108"/>
      <c r="O88" s="108"/>
      <c r="P88" s="108"/>
      <c r="Q88" s="108"/>
      <c r="R88" s="108"/>
    </row>
    <row r="89" spans="1:18" ht="17" x14ac:dyDescent="0.2">
      <c r="A89" s="4">
        <v>73</v>
      </c>
      <c r="B89" s="112" t="s">
        <v>601</v>
      </c>
      <c r="C89" s="110" t="s">
        <v>570</v>
      </c>
      <c r="D89" s="172" t="s">
        <v>56</v>
      </c>
      <c r="E89" s="111">
        <v>5</v>
      </c>
      <c r="F89" s="111">
        <v>20</v>
      </c>
      <c r="G89" s="121" t="s">
        <v>56</v>
      </c>
      <c r="H89" s="111"/>
      <c r="I89" s="110">
        <f t="shared" si="4"/>
        <v>0</v>
      </c>
      <c r="J89" s="113">
        <f t="shared" si="3"/>
        <v>20</v>
      </c>
      <c r="K89" s="108"/>
      <c r="L89" s="108"/>
      <c r="M89" s="108"/>
      <c r="N89" s="108"/>
      <c r="O89" s="108"/>
      <c r="P89" s="108"/>
      <c r="Q89" s="108"/>
      <c r="R89" s="108"/>
    </row>
    <row r="90" spans="1:18" ht="17" x14ac:dyDescent="0.2">
      <c r="A90" s="4">
        <v>74</v>
      </c>
      <c r="B90" s="114" t="s">
        <v>602</v>
      </c>
      <c r="C90" s="121" t="s">
        <v>34</v>
      </c>
      <c r="D90" s="172" t="s">
        <v>56</v>
      </c>
      <c r="E90" s="111"/>
      <c r="F90" s="111"/>
      <c r="G90" s="121" t="s">
        <v>56</v>
      </c>
      <c r="H90" s="111">
        <v>4</v>
      </c>
      <c r="I90" s="110">
        <f t="shared" si="4"/>
        <v>6</v>
      </c>
      <c r="J90" s="113">
        <f t="shared" si="3"/>
        <v>18</v>
      </c>
      <c r="K90" s="108"/>
      <c r="L90" s="108"/>
      <c r="M90" s="108"/>
      <c r="N90" s="108"/>
      <c r="O90" s="108"/>
      <c r="P90" s="108"/>
      <c r="Q90" s="108"/>
      <c r="R90" s="108"/>
    </row>
    <row r="91" spans="1:18" ht="17" x14ac:dyDescent="0.2">
      <c r="A91" s="4">
        <v>75</v>
      </c>
      <c r="B91" s="114" t="s">
        <v>603</v>
      </c>
      <c r="C91" s="121" t="s">
        <v>34</v>
      </c>
      <c r="D91" s="172" t="s">
        <v>56</v>
      </c>
      <c r="E91" s="111"/>
      <c r="F91" s="111"/>
      <c r="G91" s="121" t="s">
        <v>56</v>
      </c>
      <c r="H91" s="111">
        <v>4</v>
      </c>
      <c r="I91" s="110">
        <f t="shared" si="4"/>
        <v>6</v>
      </c>
      <c r="J91" s="113">
        <f t="shared" si="3"/>
        <v>18</v>
      </c>
      <c r="K91" s="108"/>
      <c r="L91" s="108"/>
      <c r="M91" s="108"/>
      <c r="N91" s="108"/>
      <c r="O91" s="108"/>
      <c r="P91" s="108"/>
      <c r="Q91" s="108"/>
      <c r="R91" s="108"/>
    </row>
    <row r="92" spans="1:18" ht="17" x14ac:dyDescent="0.2">
      <c r="A92" s="4">
        <v>76</v>
      </c>
      <c r="B92" s="112" t="s">
        <v>604</v>
      </c>
      <c r="C92" s="110" t="s">
        <v>501</v>
      </c>
      <c r="D92" s="172" t="s">
        <v>56</v>
      </c>
      <c r="E92" s="111">
        <v>10</v>
      </c>
      <c r="F92" s="111">
        <f t="shared" si="5"/>
        <v>20</v>
      </c>
      <c r="G92" s="121" t="s">
        <v>56</v>
      </c>
      <c r="H92" s="111">
        <v>4</v>
      </c>
      <c r="I92" s="110">
        <f t="shared" si="4"/>
        <v>6</v>
      </c>
      <c r="J92" s="113">
        <f t="shared" si="3"/>
        <v>38</v>
      </c>
      <c r="K92" s="108"/>
      <c r="L92" s="108"/>
      <c r="M92" s="108"/>
      <c r="N92" s="108"/>
      <c r="O92" s="108"/>
      <c r="P92" s="108"/>
      <c r="Q92" s="108"/>
      <c r="R92" s="108"/>
    </row>
    <row r="93" spans="1:18" ht="17" x14ac:dyDescent="0.2">
      <c r="A93" s="4">
        <v>77</v>
      </c>
      <c r="B93" s="114" t="s">
        <v>949</v>
      </c>
      <c r="C93" s="110" t="s">
        <v>56</v>
      </c>
      <c r="D93" s="172" t="s">
        <v>56</v>
      </c>
      <c r="E93" s="111"/>
      <c r="F93" s="111"/>
      <c r="G93" s="121" t="s">
        <v>56</v>
      </c>
      <c r="H93" s="111">
        <v>3</v>
      </c>
      <c r="I93" s="110">
        <f t="shared" si="4"/>
        <v>4.5</v>
      </c>
      <c r="J93" s="113">
        <f t="shared" si="3"/>
        <v>13.5</v>
      </c>
      <c r="K93" s="108"/>
      <c r="L93" s="108"/>
      <c r="M93" s="108"/>
      <c r="N93" s="108"/>
      <c r="O93" s="108"/>
      <c r="P93" s="108"/>
      <c r="Q93" s="108"/>
      <c r="R93" s="108"/>
    </row>
    <row r="94" spans="1:18" ht="17" x14ac:dyDescent="0.2">
      <c r="A94" s="4">
        <v>78</v>
      </c>
      <c r="B94" s="117" t="s">
        <v>605</v>
      </c>
      <c r="C94" s="110" t="s">
        <v>576</v>
      </c>
      <c r="D94" s="50" t="s">
        <v>34</v>
      </c>
      <c r="E94" s="111"/>
      <c r="F94" s="111"/>
      <c r="G94" s="110" t="s">
        <v>34</v>
      </c>
      <c r="H94" s="111">
        <v>200</v>
      </c>
      <c r="I94" s="110">
        <f t="shared" si="4"/>
        <v>300</v>
      </c>
      <c r="J94" s="113">
        <f t="shared" si="3"/>
        <v>900</v>
      </c>
      <c r="K94" s="108"/>
      <c r="L94" s="108"/>
      <c r="M94" s="108"/>
      <c r="N94" s="108"/>
      <c r="O94" s="108"/>
      <c r="P94" s="108"/>
      <c r="Q94" s="108"/>
      <c r="R94" s="108"/>
    </row>
    <row r="95" spans="1:18" x14ac:dyDescent="0.2">
      <c r="A95" s="4">
        <v>79</v>
      </c>
      <c r="B95" s="112" t="s">
        <v>606</v>
      </c>
      <c r="C95" s="110" t="s">
        <v>545</v>
      </c>
      <c r="D95" s="50" t="s">
        <v>27</v>
      </c>
      <c r="E95" s="111">
        <v>500</v>
      </c>
      <c r="F95" s="111">
        <v>800</v>
      </c>
      <c r="G95" s="110" t="s">
        <v>27</v>
      </c>
      <c r="H95" s="111">
        <v>333</v>
      </c>
      <c r="I95" s="110">
        <f t="shared" si="4"/>
        <v>499.5</v>
      </c>
      <c r="J95" s="113">
        <f t="shared" si="3"/>
        <v>2298.5</v>
      </c>
      <c r="K95" s="108"/>
      <c r="L95" s="108"/>
      <c r="M95" s="108"/>
      <c r="N95" s="108"/>
      <c r="O95" s="108"/>
      <c r="P95" s="108"/>
      <c r="Q95" s="108"/>
      <c r="R95" s="108"/>
    </row>
    <row r="96" spans="1:18" x14ac:dyDescent="0.2">
      <c r="A96" s="4">
        <v>80</v>
      </c>
      <c r="B96" s="112" t="s">
        <v>607</v>
      </c>
      <c r="C96" s="110" t="s">
        <v>33</v>
      </c>
      <c r="D96" s="50" t="s">
        <v>27</v>
      </c>
      <c r="E96" s="111">
        <v>5</v>
      </c>
      <c r="F96" s="111">
        <v>10</v>
      </c>
      <c r="G96" s="110" t="s">
        <v>27</v>
      </c>
      <c r="H96" s="111"/>
      <c r="I96" s="110">
        <f t="shared" si="4"/>
        <v>0</v>
      </c>
      <c r="J96" s="113">
        <f t="shared" si="3"/>
        <v>10</v>
      </c>
      <c r="K96" s="108"/>
      <c r="L96" s="108"/>
      <c r="M96" s="108"/>
      <c r="N96" s="108"/>
      <c r="O96" s="108"/>
      <c r="P96" s="108"/>
      <c r="Q96" s="108"/>
      <c r="R96" s="108"/>
    </row>
    <row r="97" spans="1:18" x14ac:dyDescent="0.2">
      <c r="A97" s="4">
        <v>81</v>
      </c>
      <c r="B97" s="112" t="s">
        <v>349</v>
      </c>
      <c r="C97" s="110"/>
      <c r="D97" s="50" t="s">
        <v>56</v>
      </c>
      <c r="E97" s="111">
        <v>30</v>
      </c>
      <c r="F97" s="111">
        <v>10</v>
      </c>
      <c r="G97" s="110" t="s">
        <v>56</v>
      </c>
      <c r="H97" s="111"/>
      <c r="I97" s="110">
        <f t="shared" si="4"/>
        <v>0</v>
      </c>
      <c r="J97" s="113">
        <f t="shared" si="3"/>
        <v>10</v>
      </c>
      <c r="K97" s="108"/>
      <c r="L97" s="108"/>
      <c r="M97" s="108"/>
      <c r="N97" s="108"/>
      <c r="O97" s="108"/>
      <c r="P97" s="108"/>
      <c r="Q97" s="108"/>
      <c r="R97" s="108"/>
    </row>
    <row r="98" spans="1:18" x14ac:dyDescent="0.2">
      <c r="A98" s="4">
        <v>82</v>
      </c>
      <c r="B98" s="112" t="s">
        <v>608</v>
      </c>
      <c r="C98" s="110" t="s">
        <v>140</v>
      </c>
      <c r="D98" s="50" t="s">
        <v>27</v>
      </c>
      <c r="E98" s="111">
        <v>12</v>
      </c>
      <c r="F98" s="111">
        <v>12</v>
      </c>
      <c r="G98" s="110" t="s">
        <v>27</v>
      </c>
      <c r="H98" s="111"/>
      <c r="I98" s="110">
        <f t="shared" si="4"/>
        <v>0</v>
      </c>
      <c r="J98" s="113">
        <f t="shared" si="3"/>
        <v>12</v>
      </c>
      <c r="K98" s="108"/>
      <c r="L98" s="108"/>
      <c r="M98" s="108"/>
      <c r="N98" s="108"/>
      <c r="O98" s="108"/>
      <c r="P98" s="108"/>
      <c r="Q98" s="108"/>
      <c r="R98" s="108"/>
    </row>
    <row r="99" spans="1:18" x14ac:dyDescent="0.2">
      <c r="A99" s="4">
        <v>83</v>
      </c>
      <c r="B99" s="112" t="s">
        <v>699</v>
      </c>
      <c r="C99" s="110"/>
      <c r="D99" s="170" t="s">
        <v>56</v>
      </c>
      <c r="E99" s="111">
        <v>8</v>
      </c>
      <c r="F99" s="111">
        <v>10</v>
      </c>
      <c r="G99" s="110" t="s">
        <v>56</v>
      </c>
      <c r="H99" s="111"/>
      <c r="I99" s="110">
        <f t="shared" si="4"/>
        <v>0</v>
      </c>
      <c r="J99" s="113">
        <f t="shared" si="3"/>
        <v>10</v>
      </c>
      <c r="K99" s="108"/>
      <c r="L99" s="108"/>
      <c r="M99" s="108"/>
      <c r="N99" s="108"/>
      <c r="O99" s="108"/>
      <c r="P99" s="108"/>
      <c r="Q99" s="108"/>
      <c r="R99" s="108"/>
    </row>
    <row r="100" spans="1:18" x14ac:dyDescent="0.2">
      <c r="A100" s="4">
        <v>84</v>
      </c>
      <c r="B100" s="112" t="s">
        <v>700</v>
      </c>
      <c r="C100" s="110"/>
      <c r="D100" s="170" t="s">
        <v>56</v>
      </c>
      <c r="E100" s="111">
        <v>7</v>
      </c>
      <c r="F100" s="111">
        <v>10</v>
      </c>
      <c r="G100" s="110" t="s">
        <v>56</v>
      </c>
      <c r="H100" s="111"/>
      <c r="I100" s="110">
        <f t="shared" si="4"/>
        <v>0</v>
      </c>
      <c r="J100" s="113">
        <f t="shared" si="3"/>
        <v>10</v>
      </c>
      <c r="K100" s="108"/>
      <c r="L100" s="108"/>
      <c r="M100" s="108"/>
      <c r="N100" s="108"/>
      <c r="O100" s="108"/>
      <c r="P100" s="108"/>
      <c r="Q100" s="108"/>
      <c r="R100" s="108"/>
    </row>
    <row r="101" spans="1:18" x14ac:dyDescent="0.2">
      <c r="A101" s="4">
        <v>85</v>
      </c>
      <c r="B101" s="112" t="s">
        <v>609</v>
      </c>
      <c r="C101" s="110"/>
      <c r="D101" s="170" t="s">
        <v>56</v>
      </c>
      <c r="E101" s="111"/>
      <c r="F101" s="111">
        <v>10</v>
      </c>
      <c r="G101" s="110" t="s">
        <v>56</v>
      </c>
      <c r="H101" s="111"/>
      <c r="I101" s="110"/>
      <c r="J101" s="113">
        <f t="shared" si="3"/>
        <v>10</v>
      </c>
      <c r="K101" s="108"/>
      <c r="L101" s="108"/>
      <c r="M101" s="108"/>
      <c r="N101" s="108"/>
      <c r="O101" s="108"/>
      <c r="P101" s="108"/>
      <c r="Q101" s="108"/>
      <c r="R101" s="108"/>
    </row>
    <row r="102" spans="1:18" x14ac:dyDescent="0.2">
      <c r="A102" s="4">
        <v>86</v>
      </c>
      <c r="B102" s="112" t="s">
        <v>610</v>
      </c>
      <c r="C102" s="110"/>
      <c r="D102" s="50" t="s">
        <v>56</v>
      </c>
      <c r="E102" s="111">
        <v>20</v>
      </c>
      <c r="F102" s="111">
        <v>60</v>
      </c>
      <c r="G102" s="110" t="s">
        <v>56</v>
      </c>
      <c r="H102" s="111"/>
      <c r="I102" s="110">
        <f t="shared" si="4"/>
        <v>0</v>
      </c>
      <c r="J102" s="113">
        <f t="shared" si="3"/>
        <v>60</v>
      </c>
      <c r="K102" s="108"/>
      <c r="L102" s="108"/>
      <c r="M102" s="108"/>
      <c r="N102" s="108"/>
      <c r="O102" s="108"/>
      <c r="P102" s="108"/>
      <c r="Q102" s="108"/>
      <c r="R102" s="108"/>
    </row>
    <row r="103" spans="1:18" x14ac:dyDescent="0.2">
      <c r="A103" s="4">
        <v>87</v>
      </c>
      <c r="B103" s="112" t="s">
        <v>611</v>
      </c>
      <c r="C103" s="110"/>
      <c r="D103" s="50" t="s">
        <v>56</v>
      </c>
      <c r="E103" s="111">
        <v>40</v>
      </c>
      <c r="F103" s="111">
        <v>50</v>
      </c>
      <c r="G103" s="110" t="s">
        <v>56</v>
      </c>
      <c r="H103" s="111"/>
      <c r="I103" s="110">
        <f t="shared" si="4"/>
        <v>0</v>
      </c>
      <c r="J103" s="113">
        <f t="shared" si="3"/>
        <v>50</v>
      </c>
      <c r="K103" s="108"/>
      <c r="L103" s="108"/>
      <c r="M103" s="108"/>
      <c r="N103" s="108"/>
      <c r="O103" s="108"/>
      <c r="P103" s="108"/>
      <c r="Q103" s="108"/>
      <c r="R103" s="108"/>
    </row>
    <row r="104" spans="1:18" x14ac:dyDescent="0.2">
      <c r="A104" s="4">
        <v>88</v>
      </c>
      <c r="B104" s="112" t="s">
        <v>612</v>
      </c>
      <c r="C104" s="110"/>
      <c r="D104" s="50" t="s">
        <v>56</v>
      </c>
      <c r="E104" s="111">
        <v>60</v>
      </c>
      <c r="F104" s="111">
        <v>50</v>
      </c>
      <c r="G104" s="110" t="s">
        <v>56</v>
      </c>
      <c r="H104" s="111"/>
      <c r="I104" s="110">
        <f t="shared" si="4"/>
        <v>0</v>
      </c>
      <c r="J104" s="113">
        <f t="shared" si="3"/>
        <v>50</v>
      </c>
      <c r="K104" s="108"/>
      <c r="L104" s="108"/>
      <c r="M104" s="108"/>
      <c r="N104" s="108"/>
      <c r="O104" s="108"/>
      <c r="P104" s="108"/>
      <c r="Q104" s="108"/>
      <c r="R104" s="108"/>
    </row>
    <row r="105" spans="1:18" ht="17" x14ac:dyDescent="0.2">
      <c r="A105" s="4">
        <v>89</v>
      </c>
      <c r="B105" s="114" t="s">
        <v>950</v>
      </c>
      <c r="C105" s="110" t="s">
        <v>613</v>
      </c>
      <c r="D105" s="50" t="s">
        <v>27</v>
      </c>
      <c r="E105" s="111"/>
      <c r="F105" s="111"/>
      <c r="G105" s="110" t="s">
        <v>27</v>
      </c>
      <c r="H105" s="111">
        <v>12</v>
      </c>
      <c r="I105" s="110">
        <f t="shared" si="4"/>
        <v>18</v>
      </c>
      <c r="J105" s="113">
        <f t="shared" si="3"/>
        <v>54</v>
      </c>
      <c r="K105" s="108"/>
      <c r="L105" s="108"/>
      <c r="M105" s="108"/>
      <c r="N105" s="108"/>
      <c r="O105" s="108"/>
      <c r="P105" s="108"/>
      <c r="Q105" s="108"/>
      <c r="R105" s="108"/>
    </row>
    <row r="106" spans="1:18" x14ac:dyDescent="0.2">
      <c r="A106" s="4">
        <v>90</v>
      </c>
      <c r="B106" s="112" t="s">
        <v>614</v>
      </c>
      <c r="C106" s="110"/>
      <c r="D106" s="50" t="s">
        <v>56</v>
      </c>
      <c r="E106" s="111">
        <v>30</v>
      </c>
      <c r="F106" s="111">
        <v>25</v>
      </c>
      <c r="G106" s="110" t="s">
        <v>56</v>
      </c>
      <c r="H106" s="111"/>
      <c r="I106" s="110">
        <f t="shared" si="4"/>
        <v>0</v>
      </c>
      <c r="J106" s="113">
        <f t="shared" si="3"/>
        <v>25</v>
      </c>
      <c r="K106" s="108"/>
      <c r="L106" s="108"/>
      <c r="M106" s="108"/>
      <c r="N106" s="108"/>
      <c r="O106" s="108"/>
      <c r="P106" s="108"/>
      <c r="Q106" s="108"/>
      <c r="R106" s="108"/>
    </row>
    <row r="107" spans="1:18" x14ac:dyDescent="0.2">
      <c r="A107" s="4">
        <v>91</v>
      </c>
      <c r="B107" s="112" t="s">
        <v>615</v>
      </c>
      <c r="C107" s="110"/>
      <c r="D107" s="50" t="s">
        <v>56</v>
      </c>
      <c r="E107" s="111">
        <v>30</v>
      </c>
      <c r="F107" s="111">
        <v>25</v>
      </c>
      <c r="G107" s="110" t="s">
        <v>56</v>
      </c>
      <c r="H107" s="111"/>
      <c r="I107" s="110">
        <f t="shared" si="4"/>
        <v>0</v>
      </c>
      <c r="J107" s="113">
        <f t="shared" si="3"/>
        <v>25</v>
      </c>
      <c r="K107" s="108"/>
      <c r="L107" s="108"/>
      <c r="M107" s="108"/>
      <c r="N107" s="108"/>
      <c r="O107" s="108"/>
      <c r="P107" s="108"/>
      <c r="Q107" s="108"/>
      <c r="R107" s="108"/>
    </row>
    <row r="108" spans="1:18" x14ac:dyDescent="0.2">
      <c r="A108" s="4">
        <v>92</v>
      </c>
      <c r="B108" s="112" t="s">
        <v>616</v>
      </c>
      <c r="C108" s="123" t="s">
        <v>617</v>
      </c>
      <c r="D108" s="174" t="s">
        <v>27</v>
      </c>
      <c r="E108" s="111">
        <v>20</v>
      </c>
      <c r="F108" s="111">
        <v>100</v>
      </c>
      <c r="G108" s="123" t="s">
        <v>27</v>
      </c>
      <c r="H108" s="124"/>
      <c r="I108" s="110">
        <f t="shared" si="4"/>
        <v>0</v>
      </c>
      <c r="J108" s="113">
        <f t="shared" si="3"/>
        <v>100</v>
      </c>
      <c r="K108" s="108"/>
      <c r="L108" s="108"/>
      <c r="M108" s="108"/>
      <c r="N108" s="108"/>
      <c r="O108" s="108"/>
      <c r="P108" s="108"/>
      <c r="Q108" s="108"/>
      <c r="R108" s="108"/>
    </row>
    <row r="109" spans="1:18" x14ac:dyDescent="0.2">
      <c r="A109" s="4">
        <v>93</v>
      </c>
      <c r="B109" s="112" t="s">
        <v>618</v>
      </c>
      <c r="C109" s="123"/>
      <c r="D109" s="174" t="s">
        <v>56</v>
      </c>
      <c r="E109" s="111">
        <v>190</v>
      </c>
      <c r="F109" s="111">
        <v>2000</v>
      </c>
      <c r="G109" s="123" t="s">
        <v>27</v>
      </c>
      <c r="H109" s="124"/>
      <c r="I109" s="110">
        <f t="shared" si="4"/>
        <v>0</v>
      </c>
      <c r="J109" s="113">
        <f t="shared" si="3"/>
        <v>2000</v>
      </c>
      <c r="K109" s="108"/>
      <c r="L109" s="108"/>
      <c r="M109" s="108"/>
      <c r="N109" s="108"/>
      <c r="O109" s="108"/>
      <c r="P109" s="108"/>
      <c r="Q109" s="108"/>
      <c r="R109" s="108"/>
    </row>
    <row r="110" spans="1:18" s="189" customFormat="1" x14ac:dyDescent="0.2">
      <c r="A110" s="4">
        <v>94</v>
      </c>
      <c r="B110" s="158" t="s">
        <v>360</v>
      </c>
      <c r="C110" s="158"/>
      <c r="D110" s="188" t="s">
        <v>56</v>
      </c>
      <c r="E110" s="188">
        <v>35</v>
      </c>
      <c r="F110" s="188">
        <v>50</v>
      </c>
      <c r="G110" s="188"/>
      <c r="H110" s="188">
        <f>(G110/8)*12</f>
        <v>0</v>
      </c>
      <c r="I110" s="183">
        <f t="shared" ref="I110:I120" si="6">F110+(H110*3)</f>
        <v>50</v>
      </c>
      <c r="J110" s="165">
        <v>200</v>
      </c>
      <c r="K110" s="165"/>
      <c r="L110" s="165"/>
      <c r="M110" s="165"/>
      <c r="N110" s="165"/>
      <c r="O110" s="165"/>
      <c r="P110" s="165"/>
      <c r="Q110" s="165"/>
    </row>
    <row r="111" spans="1:18" s="189" customFormat="1" x14ac:dyDescent="0.2">
      <c r="A111" s="4">
        <v>95</v>
      </c>
      <c r="B111" s="190" t="s">
        <v>361</v>
      </c>
      <c r="C111" s="190"/>
      <c r="D111" s="188" t="s">
        <v>56</v>
      </c>
      <c r="E111" s="188">
        <v>23</v>
      </c>
      <c r="F111" s="188">
        <v>20</v>
      </c>
      <c r="G111" s="188"/>
      <c r="H111" s="188">
        <f>(G111/8)*12</f>
        <v>0</v>
      </c>
      <c r="I111" s="183">
        <f t="shared" si="6"/>
        <v>20</v>
      </c>
      <c r="J111" s="165">
        <v>100</v>
      </c>
      <c r="K111" s="165"/>
      <c r="L111" s="165"/>
      <c r="M111" s="165"/>
      <c r="N111" s="165"/>
      <c r="O111" s="165"/>
      <c r="P111" s="165"/>
      <c r="Q111" s="165"/>
    </row>
    <row r="112" spans="1:18" s="189" customFormat="1" x14ac:dyDescent="0.2">
      <c r="A112" s="4">
        <v>96</v>
      </c>
      <c r="B112" s="158" t="s">
        <v>362</v>
      </c>
      <c r="C112" s="158" t="s">
        <v>33</v>
      </c>
      <c r="D112" s="191" t="s">
        <v>56</v>
      </c>
      <c r="E112" s="188">
        <v>3</v>
      </c>
      <c r="F112" s="188">
        <v>5</v>
      </c>
      <c r="G112" s="188"/>
      <c r="H112" s="188">
        <f>(G112/8)*12</f>
        <v>0</v>
      </c>
      <c r="I112" s="183">
        <f t="shared" si="6"/>
        <v>5</v>
      </c>
      <c r="J112" s="165">
        <v>10</v>
      </c>
      <c r="K112" s="165"/>
      <c r="L112" s="165"/>
      <c r="M112" s="165"/>
      <c r="N112" s="165"/>
      <c r="O112" s="165"/>
      <c r="P112" s="165"/>
      <c r="Q112" s="165"/>
    </row>
    <row r="113" spans="1:18" s="207" customFormat="1" ht="17" x14ac:dyDescent="0.2">
      <c r="A113" s="193">
        <v>97</v>
      </c>
      <c r="B113" s="194" t="s">
        <v>388</v>
      </c>
      <c r="C113" s="195"/>
      <c r="D113" s="196" t="s">
        <v>56</v>
      </c>
      <c r="E113" s="196"/>
      <c r="F113" s="196">
        <v>5</v>
      </c>
      <c r="G113" s="206"/>
      <c r="H113" s="196"/>
      <c r="I113" s="197">
        <f t="shared" si="6"/>
        <v>5</v>
      </c>
      <c r="J113" s="193">
        <v>5</v>
      </c>
      <c r="K113" s="193"/>
      <c r="L113" s="193"/>
      <c r="M113" s="193"/>
      <c r="N113" s="193"/>
      <c r="O113" s="193"/>
      <c r="P113" s="193"/>
      <c r="Q113" s="193"/>
    </row>
    <row r="114" spans="1:18" s="207" customFormat="1" ht="17" x14ac:dyDescent="0.2">
      <c r="A114" s="193">
        <v>98</v>
      </c>
      <c r="B114" s="194" t="s">
        <v>389</v>
      </c>
      <c r="C114" s="195"/>
      <c r="D114" s="196" t="s">
        <v>56</v>
      </c>
      <c r="E114" s="196"/>
      <c r="F114" s="196">
        <v>1</v>
      </c>
      <c r="G114" s="206"/>
      <c r="H114" s="196"/>
      <c r="I114" s="197">
        <f t="shared" si="6"/>
        <v>1</v>
      </c>
      <c r="J114" s="193">
        <v>5</v>
      </c>
      <c r="K114" s="193"/>
      <c r="L114" s="193"/>
      <c r="M114" s="193"/>
      <c r="N114" s="193"/>
      <c r="O114" s="193"/>
      <c r="P114" s="193"/>
      <c r="Q114" s="193"/>
    </row>
    <row r="115" spans="1:18" s="207" customFormat="1" ht="17" x14ac:dyDescent="0.2">
      <c r="A115" s="193">
        <v>99</v>
      </c>
      <c r="B115" s="194" t="s">
        <v>390</v>
      </c>
      <c r="C115" s="195"/>
      <c r="D115" s="196" t="s">
        <v>56</v>
      </c>
      <c r="E115" s="196"/>
      <c r="F115" s="196">
        <v>5</v>
      </c>
      <c r="G115" s="206"/>
      <c r="H115" s="196"/>
      <c r="I115" s="197">
        <f t="shared" si="6"/>
        <v>5</v>
      </c>
      <c r="J115" s="193">
        <v>5</v>
      </c>
      <c r="K115" s="193"/>
      <c r="L115" s="193"/>
      <c r="M115" s="193"/>
      <c r="N115" s="193"/>
      <c r="O115" s="193"/>
      <c r="P115" s="193"/>
      <c r="Q115" s="193"/>
    </row>
    <row r="116" spans="1:18" s="207" customFormat="1" ht="17" x14ac:dyDescent="0.2">
      <c r="A116" s="193">
        <v>100</v>
      </c>
      <c r="B116" s="194" t="s">
        <v>391</v>
      </c>
      <c r="C116" s="195"/>
      <c r="D116" s="196" t="s">
        <v>56</v>
      </c>
      <c r="E116" s="196"/>
      <c r="F116" s="196">
        <v>1</v>
      </c>
      <c r="G116" s="206"/>
      <c r="H116" s="196"/>
      <c r="I116" s="197">
        <f t="shared" si="6"/>
        <v>1</v>
      </c>
      <c r="J116" s="193">
        <v>5</v>
      </c>
      <c r="K116" s="193"/>
      <c r="L116" s="193"/>
      <c r="M116" s="193"/>
      <c r="N116" s="193"/>
      <c r="O116" s="193"/>
      <c r="P116" s="193"/>
      <c r="Q116" s="193"/>
    </row>
    <row r="117" spans="1:18" s="207" customFormat="1" ht="17" x14ac:dyDescent="0.2">
      <c r="A117" s="193">
        <v>101</v>
      </c>
      <c r="B117" s="194" t="s">
        <v>392</v>
      </c>
      <c r="C117" s="195"/>
      <c r="D117" s="196" t="s">
        <v>56</v>
      </c>
      <c r="E117" s="196"/>
      <c r="F117" s="196">
        <v>50</v>
      </c>
      <c r="G117" s="206"/>
      <c r="H117" s="196"/>
      <c r="I117" s="197">
        <f t="shared" si="6"/>
        <v>50</v>
      </c>
      <c r="J117" s="193">
        <v>20</v>
      </c>
      <c r="K117" s="193"/>
      <c r="L117" s="193"/>
      <c r="M117" s="193"/>
      <c r="N117" s="193"/>
      <c r="O117" s="193"/>
      <c r="P117" s="193"/>
      <c r="Q117" s="193"/>
    </row>
    <row r="118" spans="1:18" s="207" customFormat="1" ht="17" x14ac:dyDescent="0.2">
      <c r="A118" s="193">
        <v>102</v>
      </c>
      <c r="B118" s="194" t="s">
        <v>393</v>
      </c>
      <c r="C118" s="195"/>
      <c r="D118" s="196" t="s">
        <v>56</v>
      </c>
      <c r="E118" s="196"/>
      <c r="F118" s="196">
        <v>5</v>
      </c>
      <c r="G118" s="206"/>
      <c r="H118" s="196"/>
      <c r="I118" s="197">
        <f t="shared" si="6"/>
        <v>5</v>
      </c>
      <c r="J118" s="193">
        <v>20</v>
      </c>
      <c r="K118" s="193"/>
      <c r="L118" s="193"/>
      <c r="M118" s="193"/>
      <c r="N118" s="193"/>
      <c r="O118" s="193"/>
      <c r="P118" s="193"/>
      <c r="Q118" s="193"/>
    </row>
    <row r="119" spans="1:18" s="207" customFormat="1" ht="17" x14ac:dyDescent="0.2">
      <c r="A119" s="193">
        <v>103</v>
      </c>
      <c r="B119" s="194" t="s">
        <v>394</v>
      </c>
      <c r="C119" s="195"/>
      <c r="D119" s="196" t="s">
        <v>56</v>
      </c>
      <c r="E119" s="196"/>
      <c r="F119" s="196">
        <v>15</v>
      </c>
      <c r="G119" s="206"/>
      <c r="H119" s="196"/>
      <c r="I119" s="197">
        <f t="shared" si="6"/>
        <v>15</v>
      </c>
      <c r="J119" s="193">
        <v>20</v>
      </c>
      <c r="K119" s="193"/>
      <c r="L119" s="193"/>
      <c r="M119" s="193"/>
      <c r="N119" s="193"/>
      <c r="O119" s="193"/>
      <c r="P119" s="193"/>
      <c r="Q119" s="193"/>
    </row>
    <row r="120" spans="1:18" s="207" customFormat="1" ht="17" x14ac:dyDescent="0.2">
      <c r="A120" s="193">
        <v>104</v>
      </c>
      <c r="B120" s="194" t="s">
        <v>395</v>
      </c>
      <c r="C120" s="195"/>
      <c r="D120" s="196" t="s">
        <v>56</v>
      </c>
      <c r="E120" s="196"/>
      <c r="F120" s="196">
        <v>20</v>
      </c>
      <c r="G120" s="206"/>
      <c r="H120" s="196"/>
      <c r="I120" s="197">
        <f t="shared" si="6"/>
        <v>20</v>
      </c>
      <c r="J120" s="193">
        <v>40</v>
      </c>
      <c r="K120" s="193"/>
      <c r="L120" s="193"/>
      <c r="M120" s="193"/>
      <c r="N120" s="193"/>
      <c r="O120" s="193"/>
      <c r="P120" s="193"/>
      <c r="Q120" s="193"/>
    </row>
    <row r="121" spans="1:18" ht="17" x14ac:dyDescent="0.2">
      <c r="A121" s="4">
        <v>105</v>
      </c>
      <c r="B121" s="186" t="s">
        <v>951</v>
      </c>
      <c r="C121" s="123" t="s">
        <v>613</v>
      </c>
      <c r="D121" s="174" t="s">
        <v>27</v>
      </c>
      <c r="E121" s="111"/>
      <c r="F121" s="111"/>
      <c r="G121" s="123" t="s">
        <v>27</v>
      </c>
      <c r="H121" s="124">
        <v>3</v>
      </c>
      <c r="I121" s="110">
        <f t="shared" si="4"/>
        <v>4.5</v>
      </c>
      <c r="J121" s="113">
        <f t="shared" si="3"/>
        <v>13.5</v>
      </c>
      <c r="K121" s="108"/>
      <c r="L121" s="108"/>
      <c r="M121" s="108"/>
      <c r="N121" s="108"/>
      <c r="O121" s="108"/>
      <c r="P121" s="108"/>
      <c r="Q121" s="108"/>
      <c r="R121" s="108"/>
    </row>
    <row r="122" spans="1:18" s="156" customFormat="1" x14ac:dyDescent="0.2">
      <c r="A122" s="108"/>
      <c r="B122" s="179" t="s">
        <v>619</v>
      </c>
      <c r="C122" s="110"/>
      <c r="D122" s="50"/>
      <c r="E122" s="111"/>
      <c r="F122" s="111"/>
      <c r="G122" s="110"/>
      <c r="H122" s="111"/>
      <c r="I122" s="110"/>
      <c r="J122" s="113"/>
      <c r="K122" s="108"/>
      <c r="L122" s="108"/>
      <c r="M122" s="108"/>
      <c r="N122" s="108"/>
      <c r="O122" s="108"/>
      <c r="P122" s="108"/>
      <c r="Q122" s="108"/>
      <c r="R122" s="108"/>
    </row>
    <row r="123" spans="1:18" s="156" customFormat="1" x14ac:dyDescent="0.2">
      <c r="A123" s="180">
        <v>106</v>
      </c>
      <c r="B123" s="181" t="s">
        <v>1002</v>
      </c>
      <c r="C123" s="183" t="s">
        <v>78</v>
      </c>
      <c r="D123" s="50" t="s">
        <v>27</v>
      </c>
      <c r="E123" s="111"/>
      <c r="F123" s="111"/>
      <c r="G123" s="110"/>
      <c r="H123" s="111"/>
      <c r="I123" s="110"/>
      <c r="J123" s="113">
        <v>3</v>
      </c>
      <c r="K123" s="108"/>
      <c r="L123" s="108"/>
      <c r="M123" s="108"/>
      <c r="N123" s="108"/>
      <c r="O123" s="108"/>
      <c r="P123" s="108"/>
      <c r="Q123" s="108"/>
      <c r="R123" s="108"/>
    </row>
    <row r="124" spans="1:18" s="156" customFormat="1" x14ac:dyDescent="0.2">
      <c r="A124" s="180">
        <v>107</v>
      </c>
      <c r="B124" s="181" t="s">
        <v>1003</v>
      </c>
      <c r="C124" s="184" t="s">
        <v>78</v>
      </c>
      <c r="D124" s="50" t="s">
        <v>27</v>
      </c>
      <c r="E124" s="111"/>
      <c r="F124" s="111"/>
      <c r="G124" s="110"/>
      <c r="H124" s="111"/>
      <c r="I124" s="110"/>
      <c r="J124" s="113">
        <v>10</v>
      </c>
      <c r="K124" s="108"/>
      <c r="L124" s="108"/>
      <c r="M124" s="108"/>
      <c r="N124" s="108"/>
      <c r="O124" s="108"/>
      <c r="P124" s="108"/>
      <c r="Q124" s="108"/>
      <c r="R124" s="108"/>
    </row>
    <row r="125" spans="1:18" s="156" customFormat="1" x14ac:dyDescent="0.2">
      <c r="A125" s="180">
        <v>108</v>
      </c>
      <c r="B125" s="181" t="s">
        <v>1004</v>
      </c>
      <c r="C125" s="184" t="s">
        <v>78</v>
      </c>
      <c r="D125" s="50" t="s">
        <v>27</v>
      </c>
      <c r="E125" s="111"/>
      <c r="F125" s="111"/>
      <c r="G125" s="110"/>
      <c r="H125" s="111"/>
      <c r="I125" s="110"/>
      <c r="J125" s="113">
        <v>10</v>
      </c>
      <c r="K125" s="108"/>
      <c r="L125" s="108"/>
      <c r="M125" s="108"/>
      <c r="N125" s="108"/>
      <c r="O125" s="108"/>
      <c r="P125" s="108"/>
      <c r="Q125" s="108"/>
      <c r="R125" s="108"/>
    </row>
    <row r="126" spans="1:18" s="156" customFormat="1" x14ac:dyDescent="0.2">
      <c r="A126" s="180">
        <v>109</v>
      </c>
      <c r="B126" s="181" t="s">
        <v>1005</v>
      </c>
      <c r="C126" s="184" t="s">
        <v>78</v>
      </c>
      <c r="D126" s="50" t="s">
        <v>27</v>
      </c>
      <c r="E126" s="111"/>
      <c r="F126" s="111"/>
      <c r="G126" s="110"/>
      <c r="H126" s="111"/>
      <c r="I126" s="110"/>
      <c r="J126" s="113">
        <v>5</v>
      </c>
      <c r="K126" s="108"/>
      <c r="L126" s="108"/>
      <c r="M126" s="108"/>
      <c r="N126" s="108"/>
      <c r="O126" s="108"/>
      <c r="P126" s="108"/>
      <c r="Q126" s="108"/>
      <c r="R126" s="108"/>
    </row>
    <row r="127" spans="1:18" s="156" customFormat="1" x14ac:dyDescent="0.2">
      <c r="A127" s="180">
        <v>110</v>
      </c>
      <c r="B127" s="181" t="s">
        <v>1006</v>
      </c>
      <c r="C127" s="184" t="s">
        <v>78</v>
      </c>
      <c r="D127" s="50" t="s">
        <v>27</v>
      </c>
      <c r="E127" s="111"/>
      <c r="F127" s="111"/>
      <c r="G127" s="110"/>
      <c r="H127" s="111"/>
      <c r="I127" s="110"/>
      <c r="J127" s="113">
        <v>5</v>
      </c>
      <c r="K127" s="108"/>
      <c r="L127" s="108"/>
      <c r="M127" s="108"/>
      <c r="N127" s="108"/>
      <c r="O127" s="108"/>
      <c r="P127" s="108"/>
      <c r="Q127" s="108"/>
      <c r="R127" s="108"/>
    </row>
    <row r="128" spans="1:18" s="156" customFormat="1" x14ac:dyDescent="0.2">
      <c r="A128" s="180">
        <v>111</v>
      </c>
      <c r="B128" s="181" t="s">
        <v>1007</v>
      </c>
      <c r="C128" s="184" t="s">
        <v>78</v>
      </c>
      <c r="D128" s="50" t="s">
        <v>27</v>
      </c>
      <c r="E128" s="111"/>
      <c r="F128" s="111"/>
      <c r="G128" s="110"/>
      <c r="H128" s="111"/>
      <c r="I128" s="110"/>
      <c r="J128" s="113">
        <v>2</v>
      </c>
      <c r="K128" s="108"/>
      <c r="L128" s="108"/>
      <c r="M128" s="108"/>
      <c r="N128" s="108"/>
      <c r="O128" s="108"/>
      <c r="P128" s="108"/>
      <c r="Q128" s="108"/>
      <c r="R128" s="108"/>
    </row>
    <row r="129" spans="1:18" s="156" customFormat="1" x14ac:dyDescent="0.2">
      <c r="A129" s="180">
        <v>112</v>
      </c>
      <c r="B129" s="181" t="s">
        <v>1008</v>
      </c>
      <c r="C129" s="184" t="s">
        <v>78</v>
      </c>
      <c r="D129" s="50" t="s">
        <v>27</v>
      </c>
      <c r="E129" s="111"/>
      <c r="F129" s="111"/>
      <c r="G129" s="110"/>
      <c r="H129" s="111"/>
      <c r="I129" s="110"/>
      <c r="J129" s="113">
        <v>3</v>
      </c>
      <c r="K129" s="108"/>
      <c r="L129" s="108"/>
      <c r="M129" s="108"/>
      <c r="N129" s="108"/>
      <c r="O129" s="108"/>
      <c r="P129" s="108"/>
      <c r="Q129" s="108"/>
      <c r="R129" s="108"/>
    </row>
    <row r="130" spans="1:18" s="156" customFormat="1" x14ac:dyDescent="0.2">
      <c r="A130" s="180">
        <v>113</v>
      </c>
      <c r="B130" s="181" t="s">
        <v>1009</v>
      </c>
      <c r="C130" s="184" t="s">
        <v>620</v>
      </c>
      <c r="D130" s="50" t="s">
        <v>27</v>
      </c>
      <c r="E130" s="111"/>
      <c r="F130" s="111"/>
      <c r="G130" s="110"/>
      <c r="H130" s="111"/>
      <c r="I130" s="110"/>
      <c r="J130" s="113">
        <v>5</v>
      </c>
      <c r="K130" s="108"/>
      <c r="L130" s="108"/>
      <c r="M130" s="108"/>
      <c r="N130" s="108"/>
      <c r="O130" s="108"/>
      <c r="P130" s="108"/>
      <c r="Q130" s="108"/>
      <c r="R130" s="108"/>
    </row>
    <row r="131" spans="1:18" s="156" customFormat="1" x14ac:dyDescent="0.2">
      <c r="A131" s="180">
        <v>114</v>
      </c>
      <c r="B131" s="181" t="s">
        <v>1010</v>
      </c>
      <c r="C131" s="184" t="s">
        <v>78</v>
      </c>
      <c r="D131" s="50" t="s">
        <v>27</v>
      </c>
      <c r="E131" s="111"/>
      <c r="F131" s="111"/>
      <c r="G131" s="110"/>
      <c r="H131" s="111"/>
      <c r="I131" s="110"/>
      <c r="J131" s="113">
        <v>5</v>
      </c>
      <c r="K131" s="108"/>
      <c r="L131" s="108"/>
      <c r="M131" s="108"/>
      <c r="N131" s="108"/>
      <c r="O131" s="108"/>
      <c r="P131" s="108"/>
      <c r="Q131" s="108"/>
      <c r="R131" s="108"/>
    </row>
    <row r="132" spans="1:18" s="156" customFormat="1" x14ac:dyDescent="0.2">
      <c r="A132" s="180">
        <v>115</v>
      </c>
      <c r="B132" s="181" t="s">
        <v>1011</v>
      </c>
      <c r="C132" s="184" t="s">
        <v>78</v>
      </c>
      <c r="D132" s="50" t="s">
        <v>27</v>
      </c>
      <c r="E132" s="111"/>
      <c r="F132" s="111"/>
      <c r="G132" s="110"/>
      <c r="H132" s="111"/>
      <c r="I132" s="110"/>
      <c r="J132" s="113">
        <v>6</v>
      </c>
      <c r="K132" s="108"/>
      <c r="L132" s="108"/>
      <c r="M132" s="108"/>
      <c r="N132" s="108"/>
      <c r="O132" s="108"/>
      <c r="P132" s="108"/>
      <c r="Q132" s="108"/>
      <c r="R132" s="108"/>
    </row>
    <row r="133" spans="1:18" s="156" customFormat="1" x14ac:dyDescent="0.2">
      <c r="A133" s="180">
        <v>116</v>
      </c>
      <c r="B133" s="181" t="s">
        <v>1012</v>
      </c>
      <c r="C133" s="184" t="s">
        <v>78</v>
      </c>
      <c r="D133" s="50" t="s">
        <v>27</v>
      </c>
      <c r="E133" s="111"/>
      <c r="F133" s="111"/>
      <c r="G133" s="110"/>
      <c r="H133" s="111"/>
      <c r="I133" s="110"/>
      <c r="J133" s="113">
        <v>2</v>
      </c>
      <c r="K133" s="108"/>
      <c r="L133" s="108"/>
      <c r="M133" s="108"/>
      <c r="N133" s="108"/>
      <c r="O133" s="108"/>
      <c r="P133" s="108"/>
      <c r="Q133" s="108"/>
      <c r="R133" s="108"/>
    </row>
    <row r="134" spans="1:18" s="156" customFormat="1" x14ac:dyDescent="0.2">
      <c r="A134" s="180">
        <v>117</v>
      </c>
      <c r="B134" s="182" t="s">
        <v>1013</v>
      </c>
      <c r="C134" s="184" t="s">
        <v>78</v>
      </c>
      <c r="D134" s="50" t="s">
        <v>27</v>
      </c>
      <c r="E134" s="111"/>
      <c r="F134" s="111"/>
      <c r="G134" s="110"/>
      <c r="H134" s="111"/>
      <c r="I134" s="110"/>
      <c r="J134" s="113">
        <v>2</v>
      </c>
      <c r="K134" s="108"/>
      <c r="L134" s="108"/>
      <c r="M134" s="108"/>
      <c r="N134" s="108"/>
      <c r="O134" s="108"/>
      <c r="P134" s="108"/>
      <c r="Q134" s="108"/>
      <c r="R134" s="108"/>
    </row>
    <row r="135" spans="1:18" s="156" customFormat="1" x14ac:dyDescent="0.2">
      <c r="A135" s="180">
        <v>118</v>
      </c>
      <c r="B135" s="182" t="s">
        <v>1014</v>
      </c>
      <c r="C135" s="184" t="s">
        <v>78</v>
      </c>
      <c r="D135" s="50" t="s">
        <v>27</v>
      </c>
      <c r="E135" s="111"/>
      <c r="F135" s="111"/>
      <c r="G135" s="110"/>
      <c r="H135" s="111"/>
      <c r="I135" s="110"/>
      <c r="J135" s="113">
        <v>5</v>
      </c>
      <c r="K135" s="108"/>
      <c r="L135" s="108"/>
      <c r="M135" s="108"/>
      <c r="N135" s="108"/>
      <c r="O135" s="108"/>
      <c r="P135" s="108"/>
      <c r="Q135" s="108"/>
      <c r="R135" s="108"/>
    </row>
    <row r="136" spans="1:18" s="156" customFormat="1" x14ac:dyDescent="0.2">
      <c r="A136" s="180">
        <v>119</v>
      </c>
      <c r="B136" s="182" t="s">
        <v>1015</v>
      </c>
      <c r="C136" s="184" t="s">
        <v>78</v>
      </c>
      <c r="D136" s="50" t="s">
        <v>27</v>
      </c>
      <c r="E136" s="111"/>
      <c r="F136" s="111"/>
      <c r="G136" s="110"/>
      <c r="H136" s="111"/>
      <c r="I136" s="110"/>
      <c r="J136" s="113">
        <v>3</v>
      </c>
      <c r="K136" s="108"/>
      <c r="L136" s="108"/>
      <c r="M136" s="108"/>
      <c r="N136" s="108"/>
      <c r="O136" s="108"/>
      <c r="P136" s="108"/>
      <c r="Q136" s="108"/>
      <c r="R136" s="108"/>
    </row>
    <row r="137" spans="1:18" s="156" customFormat="1" x14ac:dyDescent="0.2">
      <c r="A137" s="180">
        <v>120</v>
      </c>
      <c r="B137" s="182" t="s">
        <v>1016</v>
      </c>
      <c r="C137" s="184" t="s">
        <v>78</v>
      </c>
      <c r="D137" s="50" t="s">
        <v>27</v>
      </c>
      <c r="E137" s="111"/>
      <c r="F137" s="111"/>
      <c r="G137" s="110"/>
      <c r="H137" s="111"/>
      <c r="I137" s="110"/>
      <c r="J137" s="113">
        <v>2</v>
      </c>
      <c r="K137" s="108"/>
      <c r="L137" s="108"/>
      <c r="M137" s="108"/>
      <c r="N137" s="108"/>
      <c r="O137" s="108"/>
      <c r="P137" s="108"/>
      <c r="Q137" s="108"/>
      <c r="R137" s="108"/>
    </row>
    <row r="138" spans="1:18" s="156" customFormat="1" x14ac:dyDescent="0.2">
      <c r="A138" s="180">
        <v>121</v>
      </c>
      <c r="B138" s="182" t="s">
        <v>1017</v>
      </c>
      <c r="C138" s="184" t="s">
        <v>78</v>
      </c>
      <c r="D138" s="50" t="s">
        <v>27</v>
      </c>
      <c r="E138" s="111"/>
      <c r="F138" s="111"/>
      <c r="G138" s="110"/>
      <c r="H138" s="111"/>
      <c r="I138" s="110"/>
      <c r="J138" s="113">
        <v>2</v>
      </c>
      <c r="K138" s="108"/>
      <c r="L138" s="108"/>
      <c r="M138" s="108"/>
      <c r="N138" s="108"/>
      <c r="O138" s="108"/>
      <c r="P138" s="108"/>
      <c r="Q138" s="108"/>
      <c r="R138" s="108"/>
    </row>
    <row r="139" spans="1:18" ht="17" x14ac:dyDescent="0.2">
      <c r="A139" s="180">
        <v>122</v>
      </c>
      <c r="B139" s="114" t="s">
        <v>965</v>
      </c>
      <c r="C139" s="184" t="s">
        <v>966</v>
      </c>
      <c r="D139" s="50" t="s">
        <v>56</v>
      </c>
      <c r="E139" s="111"/>
      <c r="F139" s="111">
        <v>2</v>
      </c>
      <c r="G139" s="110" t="s">
        <v>56</v>
      </c>
      <c r="H139" s="119">
        <v>2</v>
      </c>
      <c r="I139" s="110">
        <f t="shared" si="4"/>
        <v>3</v>
      </c>
      <c r="J139" s="113">
        <v>5</v>
      </c>
      <c r="K139" s="108"/>
      <c r="L139" s="108"/>
      <c r="M139" s="108"/>
      <c r="N139" s="108"/>
      <c r="O139" s="108"/>
      <c r="P139" s="108"/>
      <c r="Q139" s="108"/>
      <c r="R139" s="108"/>
    </row>
    <row r="140" spans="1:18" ht="17" x14ac:dyDescent="0.2">
      <c r="A140" s="180">
        <v>123</v>
      </c>
      <c r="B140" s="114" t="s">
        <v>621</v>
      </c>
      <c r="C140" s="110"/>
      <c r="D140" s="50" t="s">
        <v>56</v>
      </c>
      <c r="E140" s="111"/>
      <c r="F140" s="111">
        <v>1</v>
      </c>
      <c r="G140" s="110" t="s">
        <v>56</v>
      </c>
      <c r="H140" s="119">
        <v>1</v>
      </c>
      <c r="I140" s="110">
        <f t="shared" si="4"/>
        <v>1.5</v>
      </c>
      <c r="J140" s="113">
        <f t="shared" si="3"/>
        <v>5.5</v>
      </c>
      <c r="K140" s="108"/>
      <c r="L140" s="108"/>
      <c r="M140" s="108"/>
      <c r="N140" s="108"/>
      <c r="O140" s="108"/>
      <c r="P140" s="108"/>
      <c r="Q140" s="108"/>
      <c r="R140" s="108"/>
    </row>
    <row r="141" spans="1:18" ht="17" x14ac:dyDescent="0.2">
      <c r="A141" s="180">
        <v>124</v>
      </c>
      <c r="B141" s="114" t="s">
        <v>622</v>
      </c>
      <c r="C141" s="110"/>
      <c r="D141" s="50" t="s">
        <v>56</v>
      </c>
      <c r="E141" s="111"/>
      <c r="F141" s="111">
        <v>2</v>
      </c>
      <c r="G141" s="110" t="s">
        <v>56</v>
      </c>
      <c r="H141" s="119"/>
      <c r="I141" s="110"/>
      <c r="J141" s="111">
        <f t="shared" si="3"/>
        <v>2</v>
      </c>
      <c r="K141" s="108"/>
      <c r="L141" s="108"/>
      <c r="M141" s="108"/>
      <c r="N141" s="108"/>
      <c r="O141" s="108"/>
      <c r="P141" s="108"/>
      <c r="Q141" s="108"/>
      <c r="R141" s="108"/>
    </row>
    <row r="142" spans="1:18" ht="17" x14ac:dyDescent="0.2">
      <c r="A142" s="180">
        <v>125</v>
      </c>
      <c r="B142" s="114" t="s">
        <v>623</v>
      </c>
      <c r="C142" s="110"/>
      <c r="D142" s="50" t="s">
        <v>56</v>
      </c>
      <c r="E142" s="111"/>
      <c r="F142" s="111">
        <v>2</v>
      </c>
      <c r="G142" s="110" t="s">
        <v>56</v>
      </c>
      <c r="H142" s="119">
        <v>1</v>
      </c>
      <c r="I142" s="110">
        <f t="shared" si="4"/>
        <v>1.5</v>
      </c>
      <c r="J142" s="111">
        <v>7</v>
      </c>
      <c r="K142" s="108"/>
      <c r="L142" s="108"/>
      <c r="M142" s="108"/>
      <c r="N142" s="108"/>
      <c r="O142" s="108"/>
      <c r="P142" s="108"/>
      <c r="Q142" s="108"/>
      <c r="R142" s="108"/>
    </row>
    <row r="143" spans="1:18" ht="17" x14ac:dyDescent="0.2">
      <c r="A143" s="180">
        <v>126</v>
      </c>
      <c r="B143" s="114" t="s">
        <v>624</v>
      </c>
      <c r="C143" s="110" t="s">
        <v>967</v>
      </c>
      <c r="D143" s="50" t="s">
        <v>56</v>
      </c>
      <c r="E143" s="111"/>
      <c r="F143" s="111">
        <v>0.5</v>
      </c>
      <c r="G143" s="110" t="s">
        <v>56</v>
      </c>
      <c r="H143" s="119">
        <v>1</v>
      </c>
      <c r="I143" s="110">
        <f t="shared" si="4"/>
        <v>1.5</v>
      </c>
      <c r="J143" s="111">
        <f t="shared" si="3"/>
        <v>5</v>
      </c>
      <c r="K143" s="108"/>
      <c r="L143" s="108"/>
      <c r="M143" s="108"/>
      <c r="N143" s="108"/>
      <c r="O143" s="108"/>
      <c r="P143" s="108"/>
      <c r="Q143" s="108"/>
      <c r="R143" s="108"/>
    </row>
    <row r="144" spans="1:18" ht="17" x14ac:dyDescent="0.2">
      <c r="A144" s="180">
        <v>127</v>
      </c>
      <c r="B144" s="114" t="s">
        <v>625</v>
      </c>
      <c r="C144" s="110"/>
      <c r="D144" s="50" t="s">
        <v>56</v>
      </c>
      <c r="E144" s="111"/>
      <c r="F144" s="111">
        <v>0.5</v>
      </c>
      <c r="G144" s="110" t="s">
        <v>56</v>
      </c>
      <c r="H144" s="119">
        <v>2</v>
      </c>
      <c r="I144" s="110">
        <f t="shared" si="4"/>
        <v>3</v>
      </c>
      <c r="J144" s="111">
        <f t="shared" si="3"/>
        <v>9.5</v>
      </c>
      <c r="K144" s="108"/>
      <c r="L144" s="108"/>
      <c r="M144" s="108"/>
      <c r="N144" s="108"/>
      <c r="O144" s="108"/>
      <c r="P144" s="108"/>
      <c r="Q144" s="108"/>
      <c r="R144" s="108"/>
    </row>
    <row r="145" spans="1:18" ht="17" x14ac:dyDescent="0.2">
      <c r="A145" s="180">
        <v>128</v>
      </c>
      <c r="B145" s="114" t="s">
        <v>626</v>
      </c>
      <c r="C145" s="110"/>
      <c r="D145" s="50" t="s">
        <v>56</v>
      </c>
      <c r="E145" s="111"/>
      <c r="F145" s="111">
        <v>0.5</v>
      </c>
      <c r="G145" s="110" t="s">
        <v>56</v>
      </c>
      <c r="H145" s="119">
        <v>1</v>
      </c>
      <c r="I145" s="110">
        <f t="shared" si="4"/>
        <v>1.5</v>
      </c>
      <c r="J145" s="111">
        <v>5</v>
      </c>
      <c r="K145" s="108"/>
      <c r="L145" s="108"/>
      <c r="M145" s="108"/>
      <c r="N145" s="108"/>
      <c r="O145" s="108"/>
      <c r="P145" s="108"/>
      <c r="Q145" s="108"/>
      <c r="R145" s="108"/>
    </row>
    <row r="146" spans="1:18" ht="17" x14ac:dyDescent="0.2">
      <c r="A146" s="180">
        <v>129</v>
      </c>
      <c r="B146" s="114" t="s">
        <v>627</v>
      </c>
      <c r="C146" s="110"/>
      <c r="D146" s="50" t="s">
        <v>56</v>
      </c>
      <c r="E146" s="111"/>
      <c r="F146" s="111">
        <v>1</v>
      </c>
      <c r="G146" s="110" t="s">
        <v>56</v>
      </c>
      <c r="H146" s="119"/>
      <c r="I146" s="110"/>
      <c r="J146" s="111">
        <f t="shared" si="3"/>
        <v>1</v>
      </c>
      <c r="K146" s="108"/>
      <c r="L146" s="108"/>
      <c r="M146" s="108"/>
      <c r="N146" s="108"/>
      <c r="O146" s="108"/>
      <c r="P146" s="108"/>
      <c r="Q146" s="108"/>
      <c r="R146" s="108"/>
    </row>
    <row r="147" spans="1:18" ht="17" x14ac:dyDescent="0.2">
      <c r="A147" s="180">
        <v>130</v>
      </c>
      <c r="B147" s="114" t="s">
        <v>628</v>
      </c>
      <c r="C147" s="110"/>
      <c r="D147" s="50" t="s">
        <v>56</v>
      </c>
      <c r="E147" s="111"/>
      <c r="F147" s="111">
        <v>0.5</v>
      </c>
      <c r="G147" s="110" t="s">
        <v>56</v>
      </c>
      <c r="H147" s="119"/>
      <c r="I147" s="110"/>
      <c r="J147" s="111">
        <f t="shared" si="3"/>
        <v>0.5</v>
      </c>
      <c r="K147" s="108"/>
      <c r="L147" s="108"/>
      <c r="M147" s="108"/>
      <c r="N147" s="108"/>
      <c r="O147" s="108"/>
      <c r="P147" s="108"/>
      <c r="Q147" s="108"/>
      <c r="R147" s="108"/>
    </row>
    <row r="148" spans="1:18" ht="17" x14ac:dyDescent="0.2">
      <c r="A148" s="180">
        <v>131</v>
      </c>
      <c r="B148" s="114" t="s">
        <v>629</v>
      </c>
      <c r="C148" s="110"/>
      <c r="D148" s="50" t="s">
        <v>56</v>
      </c>
      <c r="E148" s="111"/>
      <c r="F148" s="111">
        <v>1</v>
      </c>
      <c r="G148" s="110" t="s">
        <v>56</v>
      </c>
      <c r="H148" s="119">
        <v>1</v>
      </c>
      <c r="I148" s="110">
        <f t="shared" si="4"/>
        <v>1.5</v>
      </c>
      <c r="J148" s="111">
        <v>6</v>
      </c>
      <c r="K148" s="108"/>
      <c r="L148" s="108"/>
      <c r="M148" s="108"/>
      <c r="N148" s="108"/>
      <c r="O148" s="108"/>
      <c r="P148" s="108"/>
      <c r="Q148" s="108"/>
      <c r="R148" s="108"/>
    </row>
    <row r="149" spans="1:18" ht="17" x14ac:dyDescent="0.2">
      <c r="A149" s="180">
        <v>132</v>
      </c>
      <c r="B149" s="114" t="s">
        <v>630</v>
      </c>
      <c r="C149" s="110"/>
      <c r="D149" s="50" t="s">
        <v>56</v>
      </c>
      <c r="E149" s="111"/>
      <c r="F149" s="111">
        <v>1</v>
      </c>
      <c r="G149" s="110" t="s">
        <v>56</v>
      </c>
      <c r="H149" s="119">
        <v>2</v>
      </c>
      <c r="I149" s="110">
        <f t="shared" si="4"/>
        <v>3</v>
      </c>
      <c r="J149" s="111">
        <f t="shared" si="3"/>
        <v>10</v>
      </c>
      <c r="K149" s="108"/>
      <c r="L149" s="108"/>
      <c r="M149" s="108"/>
      <c r="N149" s="108"/>
      <c r="O149" s="108"/>
      <c r="P149" s="108"/>
      <c r="Q149" s="108"/>
      <c r="R149" s="108"/>
    </row>
    <row r="150" spans="1:18" ht="17" x14ac:dyDescent="0.2">
      <c r="A150" s="180">
        <v>133</v>
      </c>
      <c r="B150" s="114" t="s">
        <v>631</v>
      </c>
      <c r="C150" s="110"/>
      <c r="D150" s="50" t="s">
        <v>56</v>
      </c>
      <c r="E150" s="111"/>
      <c r="F150" s="111">
        <v>0.5</v>
      </c>
      <c r="G150" s="110" t="s">
        <v>56</v>
      </c>
      <c r="H150" s="119">
        <v>1</v>
      </c>
      <c r="I150" s="110">
        <f t="shared" si="4"/>
        <v>1.5</v>
      </c>
      <c r="J150" s="111">
        <f t="shared" ref="J150:J211" si="7">F150+(I150*3)</f>
        <v>5</v>
      </c>
      <c r="K150" s="108"/>
      <c r="L150" s="108"/>
      <c r="M150" s="108"/>
      <c r="N150" s="108"/>
      <c r="O150" s="108"/>
      <c r="P150" s="108"/>
      <c r="Q150" s="108"/>
      <c r="R150" s="108"/>
    </row>
    <row r="151" spans="1:18" ht="17" x14ac:dyDescent="0.2">
      <c r="A151" s="180">
        <v>134</v>
      </c>
      <c r="B151" s="114" t="s">
        <v>632</v>
      </c>
      <c r="C151" s="110"/>
      <c r="D151" s="50" t="s">
        <v>56</v>
      </c>
      <c r="E151" s="111"/>
      <c r="F151" s="111">
        <v>1</v>
      </c>
      <c r="G151" s="110" t="s">
        <v>56</v>
      </c>
      <c r="H151" s="119">
        <v>1</v>
      </c>
      <c r="I151" s="110">
        <f t="shared" si="4"/>
        <v>1.5</v>
      </c>
      <c r="J151" s="111">
        <v>6</v>
      </c>
      <c r="K151" s="108"/>
      <c r="L151" s="108"/>
      <c r="M151" s="108"/>
      <c r="N151" s="108"/>
      <c r="O151" s="108"/>
      <c r="P151" s="108"/>
      <c r="Q151" s="108"/>
      <c r="R151" s="108"/>
    </row>
    <row r="152" spans="1:18" ht="17" x14ac:dyDescent="0.2">
      <c r="A152" s="180">
        <v>135</v>
      </c>
      <c r="B152" s="114" t="s">
        <v>968</v>
      </c>
      <c r="C152" s="110"/>
      <c r="D152" s="50" t="s">
        <v>56</v>
      </c>
      <c r="E152" s="111"/>
      <c r="F152" s="111">
        <v>2</v>
      </c>
      <c r="G152" s="110" t="s">
        <v>56</v>
      </c>
      <c r="H152" s="119">
        <v>1</v>
      </c>
      <c r="I152" s="110">
        <f t="shared" si="4"/>
        <v>1.5</v>
      </c>
      <c r="J152" s="111">
        <f t="shared" si="7"/>
        <v>6.5</v>
      </c>
      <c r="K152" s="108"/>
      <c r="L152" s="108"/>
      <c r="M152" s="108"/>
      <c r="N152" s="108"/>
      <c r="O152" s="108"/>
      <c r="P152" s="108"/>
      <c r="Q152" s="108"/>
      <c r="R152" s="108"/>
    </row>
    <row r="153" spans="1:18" ht="17" x14ac:dyDescent="0.2">
      <c r="A153" s="180">
        <v>136</v>
      </c>
      <c r="B153" s="114" t="s">
        <v>633</v>
      </c>
      <c r="C153" s="110"/>
      <c r="D153" s="50" t="s">
        <v>56</v>
      </c>
      <c r="E153" s="111"/>
      <c r="F153" s="111">
        <v>2</v>
      </c>
      <c r="G153" s="110" t="s">
        <v>56</v>
      </c>
      <c r="H153" s="119">
        <v>1</v>
      </c>
      <c r="I153" s="110">
        <f t="shared" si="4"/>
        <v>1.5</v>
      </c>
      <c r="J153" s="111">
        <f t="shared" si="7"/>
        <v>6.5</v>
      </c>
      <c r="K153" s="108"/>
      <c r="L153" s="108"/>
      <c r="M153" s="108"/>
      <c r="N153" s="108"/>
      <c r="O153" s="108"/>
      <c r="P153" s="108"/>
      <c r="Q153" s="108"/>
      <c r="R153" s="108"/>
    </row>
    <row r="154" spans="1:18" ht="17" x14ac:dyDescent="0.2">
      <c r="A154" s="180">
        <v>137</v>
      </c>
      <c r="B154" s="114" t="s">
        <v>634</v>
      </c>
      <c r="C154" s="110"/>
      <c r="D154" s="50" t="s">
        <v>56</v>
      </c>
      <c r="E154" s="111"/>
      <c r="F154" s="111">
        <v>1</v>
      </c>
      <c r="G154" s="110" t="s">
        <v>56</v>
      </c>
      <c r="H154" s="119">
        <v>1</v>
      </c>
      <c r="I154" s="110">
        <f t="shared" si="4"/>
        <v>1.5</v>
      </c>
      <c r="J154" s="111">
        <f t="shared" si="7"/>
        <v>5.5</v>
      </c>
      <c r="K154" s="108"/>
      <c r="L154" s="108"/>
      <c r="M154" s="108"/>
      <c r="N154" s="108"/>
      <c r="O154" s="108"/>
      <c r="P154" s="108"/>
      <c r="Q154" s="108"/>
      <c r="R154" s="108"/>
    </row>
    <row r="155" spans="1:18" ht="17" x14ac:dyDescent="0.2">
      <c r="A155" s="180">
        <v>138</v>
      </c>
      <c r="B155" s="114" t="s">
        <v>969</v>
      </c>
      <c r="C155" s="110" t="s">
        <v>970</v>
      </c>
      <c r="D155" s="50" t="s">
        <v>56</v>
      </c>
      <c r="E155" s="111"/>
      <c r="F155" s="111">
        <v>2</v>
      </c>
      <c r="G155" s="110" t="s">
        <v>56</v>
      </c>
      <c r="H155" s="119">
        <v>1</v>
      </c>
      <c r="I155" s="110">
        <f t="shared" ref="I155:I211" si="8">(H155/8)*12</f>
        <v>1.5</v>
      </c>
      <c r="J155" s="111">
        <f t="shared" si="7"/>
        <v>6.5</v>
      </c>
      <c r="K155" s="108"/>
      <c r="L155" s="108"/>
      <c r="M155" s="108"/>
      <c r="N155" s="108"/>
      <c r="O155" s="108"/>
      <c r="P155" s="108"/>
      <c r="Q155" s="108"/>
      <c r="R155" s="108"/>
    </row>
    <row r="156" spans="1:18" ht="34" x14ac:dyDescent="0.2">
      <c r="A156" s="180">
        <v>139</v>
      </c>
      <c r="B156" s="114" t="s">
        <v>971</v>
      </c>
      <c r="C156" s="110"/>
      <c r="D156" s="50" t="s">
        <v>56</v>
      </c>
      <c r="E156" s="111"/>
      <c r="F156" s="111">
        <v>1</v>
      </c>
      <c r="G156" s="110" t="s">
        <v>56</v>
      </c>
      <c r="H156" s="119">
        <v>4</v>
      </c>
      <c r="I156" s="110">
        <f t="shared" si="8"/>
        <v>6</v>
      </c>
      <c r="J156" s="111">
        <f t="shared" si="7"/>
        <v>19</v>
      </c>
      <c r="K156" s="108"/>
      <c r="L156" s="108"/>
      <c r="M156" s="108"/>
      <c r="N156" s="108"/>
      <c r="O156" s="108"/>
      <c r="P156" s="108"/>
      <c r="Q156" s="108"/>
      <c r="R156" s="108"/>
    </row>
    <row r="157" spans="1:18" ht="17" x14ac:dyDescent="0.2">
      <c r="A157" s="180">
        <v>140</v>
      </c>
      <c r="B157" s="114" t="s">
        <v>972</v>
      </c>
      <c r="C157" s="110" t="s">
        <v>973</v>
      </c>
      <c r="D157" s="50" t="s">
        <v>56</v>
      </c>
      <c r="E157" s="111"/>
      <c r="F157" s="111">
        <v>0.5</v>
      </c>
      <c r="G157" s="110" t="s">
        <v>56</v>
      </c>
      <c r="H157" s="119">
        <v>1</v>
      </c>
      <c r="I157" s="110">
        <f t="shared" si="8"/>
        <v>1.5</v>
      </c>
      <c r="J157" s="111">
        <f t="shared" si="7"/>
        <v>5</v>
      </c>
      <c r="K157" s="108"/>
      <c r="L157" s="108"/>
      <c r="M157" s="108"/>
      <c r="N157" s="108"/>
      <c r="O157" s="108"/>
      <c r="P157" s="108"/>
      <c r="Q157" s="108"/>
      <c r="R157" s="108"/>
    </row>
    <row r="158" spans="1:18" ht="17" x14ac:dyDescent="0.2">
      <c r="A158" s="180">
        <v>141</v>
      </c>
      <c r="B158" s="117" t="s">
        <v>975</v>
      </c>
      <c r="C158" s="110" t="s">
        <v>974</v>
      </c>
      <c r="D158" s="50" t="s">
        <v>56</v>
      </c>
      <c r="E158" s="111"/>
      <c r="F158" s="111">
        <v>0.5</v>
      </c>
      <c r="G158" s="110" t="s">
        <v>56</v>
      </c>
      <c r="H158" s="119">
        <v>1</v>
      </c>
      <c r="I158" s="110">
        <f t="shared" si="8"/>
        <v>1.5</v>
      </c>
      <c r="J158" s="111">
        <f t="shared" si="7"/>
        <v>5</v>
      </c>
      <c r="K158" s="108"/>
      <c r="L158" s="108"/>
      <c r="M158" s="108"/>
      <c r="N158" s="108"/>
      <c r="O158" s="108"/>
      <c r="P158" s="108"/>
      <c r="Q158" s="108"/>
      <c r="R158" s="108"/>
    </row>
    <row r="159" spans="1:18" ht="17" x14ac:dyDescent="0.2">
      <c r="A159" s="180">
        <v>142</v>
      </c>
      <c r="B159" s="117" t="s">
        <v>635</v>
      </c>
      <c r="C159" s="110"/>
      <c r="D159" s="50" t="s">
        <v>56</v>
      </c>
      <c r="E159" s="111"/>
      <c r="F159" s="111">
        <v>0.5</v>
      </c>
      <c r="G159" s="110" t="s">
        <v>56</v>
      </c>
      <c r="H159" s="119"/>
      <c r="I159" s="110"/>
      <c r="J159" s="111">
        <f t="shared" si="7"/>
        <v>0.5</v>
      </c>
      <c r="K159" s="108"/>
      <c r="L159" s="108"/>
      <c r="M159" s="108"/>
      <c r="N159" s="108"/>
      <c r="O159" s="108"/>
      <c r="P159" s="108"/>
      <c r="Q159" s="108"/>
      <c r="R159" s="108"/>
    </row>
    <row r="160" spans="1:18" x14ac:dyDescent="0.2">
      <c r="A160" s="108"/>
      <c r="B160" s="125" t="s">
        <v>636</v>
      </c>
      <c r="C160" s="110"/>
      <c r="D160" s="50"/>
      <c r="E160" s="111"/>
      <c r="F160" s="111"/>
      <c r="G160" s="110"/>
      <c r="H160" s="111"/>
      <c r="I160" s="110"/>
      <c r="J160" s="111"/>
      <c r="K160" s="108"/>
      <c r="L160" s="108"/>
      <c r="M160" s="108"/>
      <c r="N160" s="108"/>
      <c r="O160" s="108"/>
      <c r="P160" s="108"/>
      <c r="Q160" s="108"/>
      <c r="R160" s="108"/>
    </row>
    <row r="161" spans="1:18" ht="17" x14ac:dyDescent="0.2">
      <c r="A161" s="108">
        <v>143</v>
      </c>
      <c r="B161" s="114" t="s">
        <v>637</v>
      </c>
      <c r="C161" s="110" t="s">
        <v>400</v>
      </c>
      <c r="D161" s="50" t="s">
        <v>56</v>
      </c>
      <c r="E161" s="111"/>
      <c r="F161" s="111">
        <v>20</v>
      </c>
      <c r="G161" s="110" t="s">
        <v>56</v>
      </c>
      <c r="H161" s="111">
        <v>13</v>
      </c>
      <c r="I161" s="110">
        <f t="shared" si="8"/>
        <v>19.5</v>
      </c>
      <c r="J161" s="111">
        <f t="shared" si="7"/>
        <v>78.5</v>
      </c>
      <c r="K161" s="108"/>
      <c r="L161" s="108"/>
      <c r="M161" s="108"/>
      <c r="N161" s="108"/>
      <c r="O161" s="108"/>
      <c r="P161" s="108"/>
      <c r="Q161" s="108"/>
      <c r="R161" s="108"/>
    </row>
    <row r="162" spans="1:18" ht="17" x14ac:dyDescent="0.2">
      <c r="A162" s="108">
        <v>144</v>
      </c>
      <c r="B162" s="114" t="s">
        <v>638</v>
      </c>
      <c r="C162" s="110" t="s">
        <v>129</v>
      </c>
      <c r="D162" s="50" t="s">
        <v>27</v>
      </c>
      <c r="E162" s="111"/>
      <c r="F162" s="111">
        <v>100</v>
      </c>
      <c r="G162" s="110" t="s">
        <v>27</v>
      </c>
      <c r="H162" s="111"/>
      <c r="I162" s="110"/>
      <c r="J162" s="111">
        <f t="shared" si="7"/>
        <v>100</v>
      </c>
      <c r="K162" s="108"/>
      <c r="L162" s="108"/>
      <c r="M162" s="108"/>
      <c r="N162" s="108"/>
      <c r="O162" s="108"/>
      <c r="P162" s="108"/>
      <c r="Q162" s="108"/>
      <c r="R162" s="108"/>
    </row>
    <row r="163" spans="1:18" x14ac:dyDescent="0.2">
      <c r="A163" s="108">
        <v>145</v>
      </c>
      <c r="B163" s="112" t="s">
        <v>639</v>
      </c>
      <c r="C163" s="110" t="s">
        <v>575</v>
      </c>
      <c r="D163" s="50" t="s">
        <v>27</v>
      </c>
      <c r="E163" s="111">
        <v>8</v>
      </c>
      <c r="F163" s="111">
        <v>20</v>
      </c>
      <c r="G163" s="110" t="s">
        <v>27</v>
      </c>
      <c r="H163" s="111">
        <v>17</v>
      </c>
      <c r="I163" s="110">
        <f t="shared" si="8"/>
        <v>25.5</v>
      </c>
      <c r="J163" s="111">
        <f t="shared" si="7"/>
        <v>96.5</v>
      </c>
      <c r="K163" s="108"/>
      <c r="L163" s="108"/>
      <c r="M163" s="108"/>
      <c r="N163" s="108"/>
      <c r="O163" s="108"/>
      <c r="P163" s="108"/>
      <c r="Q163" s="108"/>
      <c r="R163" s="108"/>
    </row>
    <row r="164" spans="1:18" x14ac:dyDescent="0.2">
      <c r="A164" s="108">
        <v>146</v>
      </c>
      <c r="B164" s="112" t="s">
        <v>640</v>
      </c>
      <c r="C164" s="110"/>
      <c r="D164" s="50" t="s">
        <v>56</v>
      </c>
      <c r="E164" s="111"/>
      <c r="F164" s="111">
        <v>10</v>
      </c>
      <c r="G164" s="110" t="s">
        <v>56</v>
      </c>
      <c r="H164" s="111"/>
      <c r="I164" s="110"/>
      <c r="J164" s="111">
        <f t="shared" si="7"/>
        <v>10</v>
      </c>
      <c r="K164" s="108"/>
      <c r="L164" s="108"/>
      <c r="M164" s="108"/>
      <c r="N164" s="108"/>
      <c r="O164" s="108"/>
      <c r="P164" s="108"/>
      <c r="Q164" s="108"/>
      <c r="R164" s="108"/>
    </row>
    <row r="165" spans="1:18" x14ac:dyDescent="0.2">
      <c r="A165" s="108">
        <v>147</v>
      </c>
      <c r="B165" s="112" t="s">
        <v>641</v>
      </c>
      <c r="C165" s="110" t="s">
        <v>642</v>
      </c>
      <c r="D165" s="50" t="s">
        <v>27</v>
      </c>
      <c r="E165" s="111">
        <v>36</v>
      </c>
      <c r="F165" s="111">
        <v>100</v>
      </c>
      <c r="G165" s="110" t="s">
        <v>27</v>
      </c>
      <c r="H165" s="111"/>
      <c r="I165" s="110">
        <f t="shared" si="8"/>
        <v>0</v>
      </c>
      <c r="J165" s="111">
        <f t="shared" si="7"/>
        <v>100</v>
      </c>
      <c r="K165" s="108"/>
      <c r="L165" s="108"/>
      <c r="M165" s="108"/>
      <c r="N165" s="108"/>
      <c r="O165" s="108"/>
      <c r="P165" s="108"/>
      <c r="Q165" s="108"/>
      <c r="R165" s="108"/>
    </row>
    <row r="166" spans="1:18" x14ac:dyDescent="0.2">
      <c r="A166" s="108">
        <v>148</v>
      </c>
      <c r="B166" s="112" t="s">
        <v>643</v>
      </c>
      <c r="C166" s="110" t="s">
        <v>644</v>
      </c>
      <c r="D166" s="50" t="s">
        <v>27</v>
      </c>
      <c r="E166" s="111">
        <v>65</v>
      </c>
      <c r="F166" s="111">
        <v>100</v>
      </c>
      <c r="G166" s="110" t="s">
        <v>27</v>
      </c>
      <c r="H166" s="111">
        <v>13</v>
      </c>
      <c r="I166" s="110">
        <f t="shared" si="8"/>
        <v>19.5</v>
      </c>
      <c r="J166" s="111">
        <f t="shared" si="7"/>
        <v>158.5</v>
      </c>
      <c r="K166" s="108"/>
      <c r="L166" s="108"/>
      <c r="M166" s="108"/>
      <c r="N166" s="108"/>
      <c r="O166" s="108"/>
      <c r="P166" s="108"/>
      <c r="Q166" s="108"/>
      <c r="R166" s="108"/>
    </row>
    <row r="167" spans="1:18" ht="17" x14ac:dyDescent="0.2">
      <c r="A167" s="108">
        <v>149</v>
      </c>
      <c r="B167" s="114" t="s">
        <v>645</v>
      </c>
      <c r="C167" s="110" t="s">
        <v>567</v>
      </c>
      <c r="D167" s="50" t="s">
        <v>27</v>
      </c>
      <c r="E167" s="111"/>
      <c r="F167" s="111">
        <v>5</v>
      </c>
      <c r="G167" s="110" t="s">
        <v>27</v>
      </c>
      <c r="H167" s="111">
        <v>7</v>
      </c>
      <c r="I167" s="110">
        <f t="shared" si="8"/>
        <v>10.5</v>
      </c>
      <c r="J167" s="113">
        <f t="shared" si="7"/>
        <v>36.5</v>
      </c>
      <c r="K167" s="108"/>
      <c r="L167" s="108"/>
      <c r="M167" s="108"/>
      <c r="N167" s="108"/>
      <c r="O167" s="108"/>
      <c r="P167" s="108"/>
      <c r="Q167" s="108"/>
      <c r="R167" s="108"/>
    </row>
    <row r="168" spans="1:18" s="210" customFormat="1" ht="17" x14ac:dyDescent="0.2">
      <c r="A168" s="180">
        <v>150</v>
      </c>
      <c r="B168" s="186" t="s">
        <v>646</v>
      </c>
      <c r="C168" s="184"/>
      <c r="D168" s="170" t="s">
        <v>56</v>
      </c>
      <c r="E168" s="212"/>
      <c r="F168" s="212">
        <v>10</v>
      </c>
      <c r="G168" s="184" t="s">
        <v>27</v>
      </c>
      <c r="H168" s="212"/>
      <c r="I168" s="184"/>
      <c r="J168" s="185">
        <f t="shared" si="7"/>
        <v>10</v>
      </c>
      <c r="K168" s="180"/>
      <c r="L168" s="180"/>
      <c r="M168" s="180"/>
      <c r="N168" s="180"/>
      <c r="O168" s="180"/>
      <c r="P168" s="180"/>
      <c r="Q168" s="180"/>
      <c r="R168" s="180"/>
    </row>
    <row r="169" spans="1:18" x14ac:dyDescent="0.2">
      <c r="A169" s="108">
        <v>151</v>
      </c>
      <c r="B169" s="125" t="s">
        <v>647</v>
      </c>
      <c r="C169" s="110" t="s">
        <v>73</v>
      </c>
      <c r="D169" s="50" t="s">
        <v>27</v>
      </c>
      <c r="E169" s="111">
        <v>10</v>
      </c>
      <c r="F169" s="111">
        <f t="shared" ref="F169:F188" si="9">E169*2</f>
        <v>20</v>
      </c>
      <c r="G169" s="110" t="s">
        <v>27</v>
      </c>
      <c r="H169" s="111"/>
      <c r="I169" s="110">
        <f t="shared" si="8"/>
        <v>0</v>
      </c>
      <c r="J169" s="113">
        <f t="shared" si="7"/>
        <v>20</v>
      </c>
      <c r="K169" s="108"/>
      <c r="L169" s="108"/>
      <c r="M169" s="108"/>
      <c r="N169" s="108"/>
      <c r="O169" s="108"/>
      <c r="P169" s="108"/>
      <c r="Q169" s="108"/>
      <c r="R169" s="108"/>
    </row>
    <row r="170" spans="1:18" x14ac:dyDescent="0.2">
      <c r="A170" s="108">
        <v>152</v>
      </c>
      <c r="B170" s="112" t="s">
        <v>648</v>
      </c>
      <c r="C170" s="110" t="s">
        <v>649</v>
      </c>
      <c r="D170" s="50" t="s">
        <v>27</v>
      </c>
      <c r="E170" s="111">
        <v>14</v>
      </c>
      <c r="F170" s="111">
        <v>10</v>
      </c>
      <c r="G170" s="110" t="s">
        <v>27</v>
      </c>
      <c r="H170" s="111">
        <v>12</v>
      </c>
      <c r="I170" s="110">
        <f t="shared" si="8"/>
        <v>18</v>
      </c>
      <c r="J170" s="113">
        <f t="shared" si="7"/>
        <v>64</v>
      </c>
      <c r="K170" s="108"/>
      <c r="L170" s="108"/>
      <c r="M170" s="108"/>
      <c r="N170" s="108"/>
      <c r="O170" s="108"/>
      <c r="P170" s="108"/>
      <c r="Q170" s="108"/>
      <c r="R170" s="108"/>
    </row>
    <row r="171" spans="1:18" x14ac:dyDescent="0.2">
      <c r="A171" s="108">
        <v>153</v>
      </c>
      <c r="B171" s="112" t="s">
        <v>701</v>
      </c>
      <c r="C171" s="110" t="s">
        <v>650</v>
      </c>
      <c r="D171" s="50" t="s">
        <v>27</v>
      </c>
      <c r="E171" s="111">
        <v>20</v>
      </c>
      <c r="F171" s="111">
        <v>10</v>
      </c>
      <c r="G171" s="110" t="s">
        <v>27</v>
      </c>
      <c r="H171" s="111"/>
      <c r="I171" s="110">
        <f t="shared" si="8"/>
        <v>0</v>
      </c>
      <c r="J171" s="113">
        <f t="shared" si="7"/>
        <v>10</v>
      </c>
      <c r="K171" s="108"/>
      <c r="L171" s="108"/>
      <c r="M171" s="108"/>
      <c r="N171" s="108"/>
      <c r="O171" s="108"/>
      <c r="P171" s="108"/>
      <c r="Q171" s="108"/>
      <c r="R171" s="108"/>
    </row>
    <row r="172" spans="1:18" ht="17" x14ac:dyDescent="0.2">
      <c r="A172" s="108">
        <v>154</v>
      </c>
      <c r="B172" s="114" t="s">
        <v>986</v>
      </c>
      <c r="C172" s="110" t="s">
        <v>597</v>
      </c>
      <c r="D172" s="50" t="s">
        <v>27</v>
      </c>
      <c r="E172" s="111"/>
      <c r="F172" s="111">
        <v>10</v>
      </c>
      <c r="G172" s="110" t="s">
        <v>27</v>
      </c>
      <c r="H172" s="111">
        <v>27</v>
      </c>
      <c r="I172" s="110">
        <f t="shared" si="8"/>
        <v>40.5</v>
      </c>
      <c r="J172" s="113">
        <f t="shared" si="7"/>
        <v>131.5</v>
      </c>
      <c r="K172" s="108"/>
      <c r="L172" s="108"/>
      <c r="M172" s="108"/>
      <c r="N172" s="108"/>
      <c r="O172" s="108"/>
      <c r="P172" s="108"/>
      <c r="Q172" s="108"/>
      <c r="R172" s="108"/>
    </row>
    <row r="173" spans="1:18" x14ac:dyDescent="0.2">
      <c r="A173" s="108"/>
      <c r="B173" s="125" t="s">
        <v>651</v>
      </c>
      <c r="C173" s="110"/>
      <c r="D173" s="50"/>
      <c r="E173" s="111"/>
      <c r="F173" s="111"/>
      <c r="G173" s="110"/>
      <c r="H173" s="111"/>
      <c r="I173" s="110"/>
      <c r="J173" s="113"/>
      <c r="K173" s="108"/>
      <c r="L173" s="108"/>
      <c r="M173" s="108"/>
      <c r="N173" s="108"/>
      <c r="O173" s="108"/>
      <c r="P173" s="108"/>
      <c r="Q173" s="108"/>
      <c r="R173" s="108"/>
    </row>
    <row r="174" spans="1:18" ht="17" x14ac:dyDescent="0.2">
      <c r="A174" s="108">
        <v>155</v>
      </c>
      <c r="B174" s="117" t="s">
        <v>652</v>
      </c>
      <c r="C174" s="110" t="s">
        <v>400</v>
      </c>
      <c r="D174" s="50" t="s">
        <v>56</v>
      </c>
      <c r="E174" s="111"/>
      <c r="F174" s="111"/>
      <c r="G174" s="110" t="s">
        <v>56</v>
      </c>
      <c r="H174" s="111">
        <v>7</v>
      </c>
      <c r="I174" s="110">
        <f t="shared" si="8"/>
        <v>10.5</v>
      </c>
      <c r="J174" s="113">
        <f t="shared" si="7"/>
        <v>31.5</v>
      </c>
      <c r="K174" s="108"/>
      <c r="L174" s="108"/>
      <c r="M174" s="108"/>
      <c r="N174" s="108"/>
      <c r="O174" s="108"/>
      <c r="P174" s="108"/>
      <c r="Q174" s="108"/>
      <c r="R174" s="108"/>
    </row>
    <row r="175" spans="1:18" x14ac:dyDescent="0.2">
      <c r="A175" s="108">
        <v>156</v>
      </c>
      <c r="B175" s="112" t="s">
        <v>653</v>
      </c>
      <c r="C175" s="110" t="s">
        <v>239</v>
      </c>
      <c r="D175" s="50" t="s">
        <v>27</v>
      </c>
      <c r="E175" s="111">
        <v>15</v>
      </c>
      <c r="F175" s="111">
        <v>50</v>
      </c>
      <c r="G175" s="110" t="s">
        <v>27</v>
      </c>
      <c r="H175" s="111"/>
      <c r="I175" s="110">
        <f t="shared" si="8"/>
        <v>0</v>
      </c>
      <c r="J175" s="113">
        <f t="shared" si="7"/>
        <v>50</v>
      </c>
      <c r="K175" s="108"/>
      <c r="L175" s="108"/>
      <c r="M175" s="108"/>
      <c r="N175" s="108"/>
      <c r="O175" s="108"/>
      <c r="P175" s="108"/>
      <c r="Q175" s="108"/>
      <c r="R175" s="108"/>
    </row>
    <row r="176" spans="1:18" x14ac:dyDescent="0.2">
      <c r="A176" s="108">
        <v>157</v>
      </c>
      <c r="B176" s="112" t="s">
        <v>654</v>
      </c>
      <c r="C176" s="110" t="s">
        <v>56</v>
      </c>
      <c r="D176" s="50" t="s">
        <v>56</v>
      </c>
      <c r="E176" s="111">
        <v>2</v>
      </c>
      <c r="F176" s="111">
        <v>2</v>
      </c>
      <c r="G176" s="110" t="s">
        <v>56</v>
      </c>
      <c r="H176" s="111">
        <v>7</v>
      </c>
      <c r="I176" s="110">
        <f t="shared" si="8"/>
        <v>10.5</v>
      </c>
      <c r="J176" s="113">
        <f t="shared" si="7"/>
        <v>33.5</v>
      </c>
      <c r="K176" s="108"/>
      <c r="L176" s="108"/>
      <c r="M176" s="108"/>
      <c r="N176" s="108"/>
      <c r="O176" s="108"/>
      <c r="P176" s="108"/>
      <c r="Q176" s="108"/>
      <c r="R176" s="108"/>
    </row>
    <row r="177" spans="1:18" x14ac:dyDescent="0.2">
      <c r="A177" s="108">
        <v>158</v>
      </c>
      <c r="B177" s="181" t="s">
        <v>945</v>
      </c>
      <c r="C177" s="184" t="s">
        <v>944</v>
      </c>
      <c r="D177" s="50" t="s">
        <v>56</v>
      </c>
      <c r="E177" s="111">
        <v>2</v>
      </c>
      <c r="F177" s="111">
        <v>5</v>
      </c>
      <c r="G177" s="110" t="s">
        <v>56</v>
      </c>
      <c r="H177" s="111"/>
      <c r="I177" s="110">
        <f t="shared" si="8"/>
        <v>0</v>
      </c>
      <c r="J177" s="113">
        <f t="shared" si="7"/>
        <v>5</v>
      </c>
      <c r="K177" s="108"/>
      <c r="L177" s="108"/>
      <c r="M177" s="108"/>
      <c r="N177" s="108"/>
      <c r="O177" s="108"/>
      <c r="P177" s="108"/>
      <c r="Q177" s="108"/>
      <c r="R177" s="108"/>
    </row>
    <row r="178" spans="1:18" x14ac:dyDescent="0.2">
      <c r="A178" s="108">
        <v>159</v>
      </c>
      <c r="B178" s="181" t="s">
        <v>976</v>
      </c>
      <c r="C178" s="184" t="s">
        <v>944</v>
      </c>
      <c r="D178" s="50" t="s">
        <v>56</v>
      </c>
      <c r="E178" s="111">
        <v>6</v>
      </c>
      <c r="F178" s="111">
        <v>5</v>
      </c>
      <c r="G178" s="110" t="s">
        <v>56</v>
      </c>
      <c r="H178" s="111"/>
      <c r="I178" s="110">
        <f t="shared" si="8"/>
        <v>0</v>
      </c>
      <c r="J178" s="113">
        <f t="shared" si="7"/>
        <v>5</v>
      </c>
      <c r="K178" s="108"/>
      <c r="L178" s="108"/>
      <c r="M178" s="108"/>
      <c r="N178" s="108"/>
      <c r="O178" s="108"/>
      <c r="P178" s="108"/>
      <c r="Q178" s="108"/>
      <c r="R178" s="108"/>
    </row>
    <row r="179" spans="1:18" s="204" customFormat="1" x14ac:dyDescent="0.2">
      <c r="A179" s="198">
        <v>160</v>
      </c>
      <c r="B179" s="199" t="s">
        <v>946</v>
      </c>
      <c r="C179" s="200" t="s">
        <v>944</v>
      </c>
      <c r="D179" s="201" t="s">
        <v>56</v>
      </c>
      <c r="E179" s="202"/>
      <c r="F179" s="202"/>
      <c r="G179" s="200"/>
      <c r="H179" s="202"/>
      <c r="I179" s="200"/>
      <c r="J179" s="203">
        <v>5</v>
      </c>
      <c r="K179" s="198"/>
      <c r="L179" s="198"/>
      <c r="M179" s="198"/>
      <c r="N179" s="198"/>
      <c r="O179" s="198"/>
      <c r="P179" s="198"/>
      <c r="Q179" s="198"/>
      <c r="R179" s="198"/>
    </row>
    <row r="180" spans="1:18" s="204" customFormat="1" x14ac:dyDescent="0.2">
      <c r="A180" s="198">
        <v>161</v>
      </c>
      <c r="B180" s="205" t="s">
        <v>947</v>
      </c>
      <c r="C180" s="200" t="s">
        <v>944</v>
      </c>
      <c r="D180" s="201" t="s">
        <v>56</v>
      </c>
      <c r="E180" s="202"/>
      <c r="F180" s="202"/>
      <c r="G180" s="200"/>
      <c r="H180" s="202"/>
      <c r="I180" s="200"/>
      <c r="J180" s="203">
        <v>5</v>
      </c>
      <c r="K180" s="198"/>
      <c r="L180" s="198"/>
      <c r="M180" s="198"/>
      <c r="N180" s="198"/>
      <c r="O180" s="198"/>
      <c r="P180" s="198"/>
      <c r="Q180" s="198"/>
      <c r="R180" s="198"/>
    </row>
    <row r="181" spans="1:18" ht="17" x14ac:dyDescent="0.2">
      <c r="A181" s="108">
        <v>162</v>
      </c>
      <c r="B181" s="114" t="s">
        <v>655</v>
      </c>
      <c r="C181" s="110" t="s">
        <v>400</v>
      </c>
      <c r="D181" s="50" t="s">
        <v>56</v>
      </c>
      <c r="E181" s="111"/>
      <c r="F181" s="111">
        <v>5</v>
      </c>
      <c r="G181" s="110" t="s">
        <v>56</v>
      </c>
      <c r="H181" s="111">
        <v>13</v>
      </c>
      <c r="I181" s="110">
        <f t="shared" si="8"/>
        <v>19.5</v>
      </c>
      <c r="J181" s="113">
        <f t="shared" si="7"/>
        <v>63.5</v>
      </c>
      <c r="K181" s="108"/>
      <c r="L181" s="108"/>
      <c r="M181" s="108"/>
      <c r="N181" s="108"/>
      <c r="O181" s="108"/>
      <c r="P181" s="108"/>
      <c r="Q181" s="108"/>
      <c r="R181" s="108"/>
    </row>
    <row r="182" spans="1:18" x14ac:dyDescent="0.2">
      <c r="A182" s="108">
        <v>163</v>
      </c>
      <c r="B182" s="112" t="s">
        <v>656</v>
      </c>
      <c r="C182" s="110" t="s">
        <v>358</v>
      </c>
      <c r="D182" s="50" t="s">
        <v>27</v>
      </c>
      <c r="E182" s="111">
        <v>5</v>
      </c>
      <c r="F182" s="111">
        <v>10</v>
      </c>
      <c r="G182" s="110" t="s">
        <v>27</v>
      </c>
      <c r="H182" s="111">
        <v>20</v>
      </c>
      <c r="I182" s="110">
        <f t="shared" si="8"/>
        <v>30</v>
      </c>
      <c r="J182" s="113">
        <f t="shared" si="7"/>
        <v>100</v>
      </c>
      <c r="K182" s="108"/>
      <c r="L182" s="108"/>
      <c r="M182" s="108"/>
      <c r="N182" s="108"/>
      <c r="O182" s="108"/>
      <c r="P182" s="108"/>
      <c r="Q182" s="108"/>
      <c r="R182" s="108"/>
    </row>
    <row r="183" spans="1:18" x14ac:dyDescent="0.2">
      <c r="A183" s="108">
        <v>164</v>
      </c>
      <c r="B183" s="181" t="s">
        <v>952</v>
      </c>
      <c r="C183" s="110" t="s">
        <v>565</v>
      </c>
      <c r="D183" s="50" t="s">
        <v>27</v>
      </c>
      <c r="E183" s="111">
        <v>5</v>
      </c>
      <c r="F183" s="111">
        <v>20</v>
      </c>
      <c r="G183" s="110" t="s">
        <v>27</v>
      </c>
      <c r="H183" s="111"/>
      <c r="I183" s="110">
        <f t="shared" si="8"/>
        <v>0</v>
      </c>
      <c r="J183" s="113">
        <f t="shared" si="7"/>
        <v>20</v>
      </c>
      <c r="K183" s="108"/>
      <c r="L183" s="108"/>
      <c r="M183" s="108"/>
      <c r="N183" s="108"/>
      <c r="O183" s="108"/>
      <c r="P183" s="108"/>
      <c r="Q183" s="108"/>
      <c r="R183" s="108"/>
    </row>
    <row r="184" spans="1:18" s="210" customFormat="1" ht="17" x14ac:dyDescent="0.2">
      <c r="A184" s="180">
        <v>165</v>
      </c>
      <c r="B184" s="186" t="s">
        <v>657</v>
      </c>
      <c r="C184" s="214" t="s">
        <v>34</v>
      </c>
      <c r="D184" s="213" t="s">
        <v>27</v>
      </c>
      <c r="E184" s="212"/>
      <c r="F184" s="212">
        <v>10</v>
      </c>
      <c r="G184" s="214" t="s">
        <v>27</v>
      </c>
      <c r="H184" s="216">
        <v>7</v>
      </c>
      <c r="I184" s="184">
        <f t="shared" si="8"/>
        <v>10.5</v>
      </c>
      <c r="J184" s="185">
        <f t="shared" si="7"/>
        <v>41.5</v>
      </c>
      <c r="K184" s="180"/>
      <c r="L184" s="180"/>
      <c r="M184" s="180"/>
      <c r="N184" s="180"/>
      <c r="O184" s="180"/>
      <c r="P184" s="180"/>
      <c r="Q184" s="180"/>
      <c r="R184" s="180"/>
    </row>
    <row r="185" spans="1:18" ht="17" x14ac:dyDescent="0.2">
      <c r="A185" s="108">
        <v>166</v>
      </c>
      <c r="B185" s="114" t="s">
        <v>658</v>
      </c>
      <c r="C185" s="121" t="s">
        <v>56</v>
      </c>
      <c r="D185" s="172" t="s">
        <v>56</v>
      </c>
      <c r="E185" s="111"/>
      <c r="F185" s="111">
        <v>5</v>
      </c>
      <c r="G185" s="121" t="s">
        <v>56</v>
      </c>
      <c r="H185" s="119">
        <v>13</v>
      </c>
      <c r="I185" s="110">
        <f t="shared" si="8"/>
        <v>19.5</v>
      </c>
      <c r="J185" s="113">
        <f t="shared" si="7"/>
        <v>63.5</v>
      </c>
      <c r="K185" s="108"/>
      <c r="L185" s="108"/>
      <c r="M185" s="108"/>
      <c r="N185" s="108"/>
      <c r="O185" s="108"/>
      <c r="P185" s="108"/>
      <c r="Q185" s="108"/>
      <c r="R185" s="108"/>
    </row>
    <row r="186" spans="1:18" x14ac:dyDescent="0.2">
      <c r="A186" s="108"/>
      <c r="B186" s="125" t="s">
        <v>659</v>
      </c>
      <c r="C186" s="110"/>
      <c r="D186" s="50"/>
      <c r="E186" s="111"/>
      <c r="F186" s="111"/>
      <c r="G186" s="110"/>
      <c r="H186" s="111"/>
      <c r="I186" s="110"/>
      <c r="J186" s="113"/>
      <c r="K186" s="108"/>
      <c r="L186" s="108"/>
      <c r="M186" s="108"/>
      <c r="N186" s="108"/>
      <c r="O186" s="108"/>
      <c r="P186" s="108"/>
      <c r="Q186" s="108"/>
      <c r="R186" s="108"/>
    </row>
    <row r="187" spans="1:18" x14ac:dyDescent="0.2">
      <c r="A187" s="108">
        <v>167</v>
      </c>
      <c r="B187" s="115" t="s">
        <v>977</v>
      </c>
      <c r="C187" s="115"/>
      <c r="D187" s="175" t="s">
        <v>56</v>
      </c>
      <c r="E187" s="81"/>
      <c r="F187" s="81">
        <v>10</v>
      </c>
      <c r="G187" s="81" t="s">
        <v>56</v>
      </c>
      <c r="H187" s="81">
        <v>10</v>
      </c>
      <c r="I187" s="81">
        <f>(H187/8)*12</f>
        <v>15</v>
      </c>
      <c r="J187" s="113">
        <f t="shared" si="7"/>
        <v>55</v>
      </c>
      <c r="K187" s="108"/>
      <c r="L187" s="108"/>
      <c r="M187" s="108"/>
      <c r="N187" s="108"/>
      <c r="O187" s="108"/>
      <c r="P187" s="108"/>
      <c r="Q187" s="108"/>
      <c r="R187" s="108"/>
    </row>
    <row r="188" spans="1:18" x14ac:dyDescent="0.2">
      <c r="A188" s="108">
        <v>168</v>
      </c>
      <c r="B188" s="108" t="s">
        <v>660</v>
      </c>
      <c r="C188" s="123" t="s">
        <v>283</v>
      </c>
      <c r="D188" s="176" t="s">
        <v>27</v>
      </c>
      <c r="E188" s="111">
        <v>5</v>
      </c>
      <c r="F188" s="111">
        <f t="shared" si="9"/>
        <v>10</v>
      </c>
      <c r="G188" s="126" t="s">
        <v>27</v>
      </c>
      <c r="H188" s="127"/>
      <c r="I188" s="110">
        <f t="shared" si="8"/>
        <v>0</v>
      </c>
      <c r="J188" s="113">
        <f t="shared" si="7"/>
        <v>10</v>
      </c>
      <c r="K188" s="108"/>
      <c r="L188" s="108"/>
      <c r="M188" s="108"/>
      <c r="N188" s="108"/>
      <c r="O188" s="108"/>
      <c r="P188" s="108"/>
      <c r="Q188" s="108"/>
      <c r="R188" s="108"/>
    </row>
    <row r="189" spans="1:18" x14ac:dyDescent="0.2">
      <c r="A189" s="108">
        <v>169</v>
      </c>
      <c r="B189" s="108" t="s">
        <v>661</v>
      </c>
      <c r="C189" s="123" t="s">
        <v>662</v>
      </c>
      <c r="D189" s="176" t="s">
        <v>27</v>
      </c>
      <c r="E189" s="111">
        <v>4</v>
      </c>
      <c r="F189" s="111">
        <v>4</v>
      </c>
      <c r="G189" s="126" t="s">
        <v>27</v>
      </c>
      <c r="H189" s="127"/>
      <c r="I189" s="110">
        <f t="shared" si="8"/>
        <v>0</v>
      </c>
      <c r="J189" s="113">
        <f t="shared" si="7"/>
        <v>4</v>
      </c>
      <c r="K189" s="108"/>
      <c r="L189" s="108"/>
      <c r="M189" s="108"/>
      <c r="N189" s="108"/>
      <c r="O189" s="108"/>
      <c r="P189" s="108"/>
      <c r="Q189" s="108"/>
      <c r="R189" s="108"/>
    </row>
    <row r="190" spans="1:18" x14ac:dyDescent="0.2">
      <c r="A190" s="108">
        <v>170</v>
      </c>
      <c r="B190" s="126" t="s">
        <v>663</v>
      </c>
      <c r="C190" s="123" t="s">
        <v>78</v>
      </c>
      <c r="D190" s="177" t="s">
        <v>27</v>
      </c>
      <c r="E190" s="111">
        <v>40</v>
      </c>
      <c r="F190" s="111">
        <v>40</v>
      </c>
      <c r="G190" s="126" t="s">
        <v>27</v>
      </c>
      <c r="H190" s="127"/>
      <c r="I190" s="110">
        <f t="shared" si="8"/>
        <v>0</v>
      </c>
      <c r="J190" s="113">
        <f t="shared" si="7"/>
        <v>40</v>
      </c>
      <c r="K190" s="108"/>
      <c r="L190" s="108"/>
      <c r="M190" s="108"/>
      <c r="N190" s="108"/>
      <c r="O190" s="108"/>
      <c r="P190" s="108"/>
      <c r="Q190" s="108"/>
      <c r="R190" s="108"/>
    </row>
    <row r="191" spans="1:18" x14ac:dyDescent="0.2">
      <c r="A191" s="108">
        <v>171</v>
      </c>
      <c r="B191" s="126" t="s">
        <v>664</v>
      </c>
      <c r="C191" s="123" t="s">
        <v>665</v>
      </c>
      <c r="D191" s="177" t="s">
        <v>27</v>
      </c>
      <c r="E191" s="111">
        <v>80</v>
      </c>
      <c r="F191" s="111">
        <v>40</v>
      </c>
      <c r="G191" s="126" t="s">
        <v>27</v>
      </c>
      <c r="H191" s="127"/>
      <c r="I191" s="110">
        <f t="shared" si="8"/>
        <v>0</v>
      </c>
      <c r="J191" s="113">
        <f t="shared" si="7"/>
        <v>40</v>
      </c>
      <c r="K191" s="108"/>
      <c r="L191" s="108"/>
      <c r="M191" s="108"/>
      <c r="N191" s="108"/>
      <c r="O191" s="108"/>
      <c r="P191" s="108"/>
      <c r="Q191" s="108"/>
      <c r="R191" s="108"/>
    </row>
    <row r="192" spans="1:18" x14ac:dyDescent="0.2">
      <c r="A192" s="108">
        <v>172</v>
      </c>
      <c r="B192" s="126" t="s">
        <v>666</v>
      </c>
      <c r="C192" s="123" t="s">
        <v>127</v>
      </c>
      <c r="D192" s="176" t="s">
        <v>27</v>
      </c>
      <c r="E192" s="111">
        <v>25</v>
      </c>
      <c r="F192" s="111">
        <v>25</v>
      </c>
      <c r="G192" s="126" t="s">
        <v>27</v>
      </c>
      <c r="H192" s="127"/>
      <c r="I192" s="110">
        <f t="shared" si="8"/>
        <v>0</v>
      </c>
      <c r="J192" s="113">
        <f t="shared" si="7"/>
        <v>25</v>
      </c>
      <c r="K192" s="108"/>
      <c r="L192" s="108"/>
      <c r="M192" s="108"/>
      <c r="N192" s="108"/>
      <c r="O192" s="108"/>
      <c r="P192" s="108"/>
      <c r="Q192" s="108"/>
      <c r="R192" s="108"/>
    </row>
    <row r="193" spans="1:18" x14ac:dyDescent="0.2">
      <c r="A193" s="108">
        <v>173</v>
      </c>
      <c r="B193" s="126" t="s">
        <v>667</v>
      </c>
      <c r="C193" s="123" t="s">
        <v>127</v>
      </c>
      <c r="D193" s="176" t="s">
        <v>27</v>
      </c>
      <c r="E193" s="111">
        <v>3</v>
      </c>
      <c r="F193" s="111">
        <v>6</v>
      </c>
      <c r="G193" s="126" t="s">
        <v>27</v>
      </c>
      <c r="H193" s="127"/>
      <c r="I193" s="110">
        <f t="shared" si="8"/>
        <v>0</v>
      </c>
      <c r="J193" s="113">
        <f t="shared" si="7"/>
        <v>6</v>
      </c>
      <c r="K193" s="108"/>
      <c r="L193" s="108"/>
      <c r="M193" s="108"/>
      <c r="N193" s="108"/>
      <c r="O193" s="108"/>
      <c r="P193" s="108"/>
      <c r="Q193" s="108"/>
      <c r="R193" s="108"/>
    </row>
    <row r="194" spans="1:18" x14ac:dyDescent="0.2">
      <c r="A194" s="108">
        <v>174</v>
      </c>
      <c r="B194" s="126" t="s">
        <v>668</v>
      </c>
      <c r="C194" s="123" t="s">
        <v>127</v>
      </c>
      <c r="D194" s="176" t="s">
        <v>27</v>
      </c>
      <c r="E194" s="111">
        <v>10</v>
      </c>
      <c r="F194" s="111">
        <v>50</v>
      </c>
      <c r="G194" s="126" t="s">
        <v>27</v>
      </c>
      <c r="H194" s="127"/>
      <c r="I194" s="110">
        <f t="shared" si="8"/>
        <v>0</v>
      </c>
      <c r="J194" s="113">
        <f t="shared" si="7"/>
        <v>50</v>
      </c>
      <c r="K194" s="108"/>
      <c r="L194" s="108"/>
      <c r="M194" s="108"/>
      <c r="N194" s="108"/>
      <c r="O194" s="108"/>
      <c r="P194" s="108"/>
      <c r="Q194" s="108"/>
      <c r="R194" s="108"/>
    </row>
    <row r="195" spans="1:18" x14ac:dyDescent="0.2">
      <c r="A195" s="108">
        <v>175</v>
      </c>
      <c r="B195" s="108" t="s">
        <v>669</v>
      </c>
      <c r="C195" s="123" t="s">
        <v>400</v>
      </c>
      <c r="D195" s="176" t="s">
        <v>27</v>
      </c>
      <c r="E195" s="111">
        <v>5</v>
      </c>
      <c r="F195" s="111">
        <v>5</v>
      </c>
      <c r="G195" s="126" t="s">
        <v>27</v>
      </c>
      <c r="H195" s="127"/>
      <c r="I195" s="110">
        <f t="shared" si="8"/>
        <v>0</v>
      </c>
      <c r="J195" s="113">
        <f t="shared" si="7"/>
        <v>5</v>
      </c>
      <c r="K195" s="108"/>
      <c r="L195" s="108"/>
      <c r="M195" s="108"/>
      <c r="N195" s="108"/>
      <c r="O195" s="108"/>
      <c r="P195" s="108"/>
      <c r="Q195" s="108"/>
      <c r="R195" s="108"/>
    </row>
    <row r="196" spans="1:18" x14ac:dyDescent="0.2">
      <c r="A196" s="108">
        <v>176</v>
      </c>
      <c r="B196" s="108" t="s">
        <v>978</v>
      </c>
      <c r="C196" s="123" t="s">
        <v>670</v>
      </c>
      <c r="D196" s="176" t="s">
        <v>27</v>
      </c>
      <c r="E196" s="111">
        <v>2</v>
      </c>
      <c r="F196" s="111">
        <v>2</v>
      </c>
      <c r="G196" s="126" t="s">
        <v>27</v>
      </c>
      <c r="H196" s="127"/>
      <c r="I196" s="110">
        <f t="shared" si="8"/>
        <v>0</v>
      </c>
      <c r="J196" s="113">
        <f t="shared" si="7"/>
        <v>2</v>
      </c>
      <c r="K196" s="108"/>
      <c r="L196" s="108"/>
      <c r="M196" s="108"/>
      <c r="N196" s="108"/>
      <c r="O196" s="108"/>
      <c r="P196" s="108"/>
      <c r="Q196" s="108"/>
      <c r="R196" s="108"/>
    </row>
    <row r="197" spans="1:18" x14ac:dyDescent="0.2">
      <c r="A197" s="108">
        <v>177</v>
      </c>
      <c r="B197" s="108" t="s">
        <v>671</v>
      </c>
      <c r="C197" s="123" t="s">
        <v>29</v>
      </c>
      <c r="D197" s="176" t="s">
        <v>27</v>
      </c>
      <c r="E197" s="111"/>
      <c r="F197" s="111">
        <v>10</v>
      </c>
      <c r="G197" s="126" t="s">
        <v>27</v>
      </c>
      <c r="H197" s="127"/>
      <c r="I197" s="110"/>
      <c r="J197" s="113">
        <f t="shared" si="7"/>
        <v>10</v>
      </c>
      <c r="K197" s="108"/>
      <c r="L197" s="108"/>
      <c r="M197" s="108"/>
      <c r="N197" s="108"/>
      <c r="O197" s="108"/>
      <c r="P197" s="108"/>
      <c r="Q197" s="108"/>
      <c r="R197" s="108"/>
    </row>
    <row r="198" spans="1:18" x14ac:dyDescent="0.2">
      <c r="A198" s="108">
        <v>178</v>
      </c>
      <c r="B198" s="126" t="s">
        <v>672</v>
      </c>
      <c r="C198" s="123" t="s">
        <v>39</v>
      </c>
      <c r="D198" s="176" t="s">
        <v>27</v>
      </c>
      <c r="E198" s="111">
        <v>100</v>
      </c>
      <c r="F198" s="111">
        <v>10</v>
      </c>
      <c r="G198" s="126" t="s">
        <v>27</v>
      </c>
      <c r="H198" s="127"/>
      <c r="I198" s="110">
        <f t="shared" si="8"/>
        <v>0</v>
      </c>
      <c r="J198" s="113">
        <f t="shared" si="7"/>
        <v>10</v>
      </c>
      <c r="K198" s="108"/>
      <c r="L198" s="108"/>
      <c r="M198" s="108"/>
      <c r="N198" s="108"/>
      <c r="O198" s="108"/>
      <c r="P198" s="108"/>
      <c r="Q198" s="108"/>
      <c r="R198" s="108"/>
    </row>
    <row r="199" spans="1:18" x14ac:dyDescent="0.2">
      <c r="A199" s="108">
        <v>179</v>
      </c>
      <c r="B199" s="126" t="s">
        <v>673</v>
      </c>
      <c r="C199" s="123" t="s">
        <v>26</v>
      </c>
      <c r="D199" s="176" t="s">
        <v>27</v>
      </c>
      <c r="E199" s="111">
        <v>120</v>
      </c>
      <c r="F199" s="111">
        <v>50</v>
      </c>
      <c r="G199" s="126" t="s">
        <v>27</v>
      </c>
      <c r="H199" s="127"/>
      <c r="I199" s="110">
        <f t="shared" si="8"/>
        <v>0</v>
      </c>
      <c r="J199" s="113">
        <f t="shared" si="7"/>
        <v>50</v>
      </c>
      <c r="K199" s="108"/>
      <c r="L199" s="108"/>
      <c r="M199" s="108"/>
      <c r="N199" s="108"/>
      <c r="O199" s="108"/>
      <c r="P199" s="108"/>
      <c r="Q199" s="108"/>
      <c r="R199" s="108"/>
    </row>
    <row r="200" spans="1:18" x14ac:dyDescent="0.2">
      <c r="A200" s="108">
        <v>180</v>
      </c>
      <c r="B200" s="126" t="s">
        <v>674</v>
      </c>
      <c r="C200" s="123" t="s">
        <v>39</v>
      </c>
      <c r="D200" s="176" t="s">
        <v>27</v>
      </c>
      <c r="E200" s="111">
        <v>20</v>
      </c>
      <c r="F200" s="111">
        <v>10</v>
      </c>
      <c r="G200" s="126" t="s">
        <v>27</v>
      </c>
      <c r="H200" s="127"/>
      <c r="I200" s="110">
        <f t="shared" si="8"/>
        <v>0</v>
      </c>
      <c r="J200" s="113">
        <f t="shared" si="7"/>
        <v>10</v>
      </c>
      <c r="K200" s="108"/>
      <c r="L200" s="108"/>
      <c r="M200" s="108"/>
      <c r="N200" s="108"/>
      <c r="O200" s="108"/>
      <c r="P200" s="108"/>
      <c r="Q200" s="108"/>
      <c r="R200" s="108"/>
    </row>
    <row r="201" spans="1:18" x14ac:dyDescent="0.2">
      <c r="A201" s="108">
        <v>181</v>
      </c>
      <c r="B201" s="126" t="s">
        <v>979</v>
      </c>
      <c r="C201" s="123" t="s">
        <v>51</v>
      </c>
      <c r="D201" s="176" t="s">
        <v>27</v>
      </c>
      <c r="E201" s="111">
        <v>120</v>
      </c>
      <c r="F201" s="111">
        <v>10</v>
      </c>
      <c r="G201" s="126" t="s">
        <v>27</v>
      </c>
      <c r="H201" s="127"/>
      <c r="I201" s="110">
        <f t="shared" si="8"/>
        <v>0</v>
      </c>
      <c r="J201" s="113">
        <f t="shared" si="7"/>
        <v>10</v>
      </c>
      <c r="K201" s="108"/>
      <c r="L201" s="108"/>
      <c r="M201" s="108"/>
      <c r="N201" s="108"/>
      <c r="O201" s="108"/>
      <c r="P201" s="108"/>
      <c r="Q201" s="108"/>
      <c r="R201" s="108"/>
    </row>
    <row r="202" spans="1:18" x14ac:dyDescent="0.2">
      <c r="A202" s="108">
        <v>182</v>
      </c>
      <c r="B202" s="126" t="s">
        <v>675</v>
      </c>
      <c r="C202" s="123" t="s">
        <v>39</v>
      </c>
      <c r="D202" s="176" t="s">
        <v>27</v>
      </c>
      <c r="E202" s="111">
        <v>10</v>
      </c>
      <c r="F202" s="111">
        <v>5</v>
      </c>
      <c r="G202" s="126" t="s">
        <v>27</v>
      </c>
      <c r="H202" s="127"/>
      <c r="I202" s="110">
        <f t="shared" si="8"/>
        <v>0</v>
      </c>
      <c r="J202" s="113">
        <f t="shared" si="7"/>
        <v>5</v>
      </c>
      <c r="K202" s="108"/>
      <c r="L202" s="108"/>
      <c r="M202" s="108"/>
      <c r="N202" s="108"/>
      <c r="O202" s="108"/>
      <c r="P202" s="108"/>
      <c r="Q202" s="108"/>
      <c r="R202" s="108"/>
    </row>
    <row r="203" spans="1:18" x14ac:dyDescent="0.2">
      <c r="A203" s="108">
        <v>183</v>
      </c>
      <c r="B203" s="126" t="s">
        <v>980</v>
      </c>
      <c r="C203" s="123" t="s">
        <v>39</v>
      </c>
      <c r="D203" s="176" t="s">
        <v>27</v>
      </c>
      <c r="E203" s="111"/>
      <c r="F203" s="111">
        <v>5</v>
      </c>
      <c r="G203" s="126" t="s">
        <v>27</v>
      </c>
      <c r="H203" s="127"/>
      <c r="I203" s="110"/>
      <c r="J203" s="113">
        <f t="shared" si="7"/>
        <v>5</v>
      </c>
      <c r="K203" s="108"/>
      <c r="L203" s="108"/>
      <c r="M203" s="108"/>
      <c r="N203" s="108"/>
      <c r="O203" s="108"/>
      <c r="P203" s="108"/>
      <c r="Q203" s="108"/>
      <c r="R203" s="108"/>
    </row>
    <row r="204" spans="1:18" x14ac:dyDescent="0.2">
      <c r="A204" s="108">
        <v>184</v>
      </c>
      <c r="B204" s="126" t="s">
        <v>676</v>
      </c>
      <c r="C204" s="123" t="s">
        <v>677</v>
      </c>
      <c r="D204" s="176" t="s">
        <v>27</v>
      </c>
      <c r="E204" s="111"/>
      <c r="F204" s="111">
        <v>5</v>
      </c>
      <c r="G204" s="126" t="s">
        <v>27</v>
      </c>
      <c r="H204" s="127"/>
      <c r="I204" s="110"/>
      <c r="J204" s="113">
        <f t="shared" si="7"/>
        <v>5</v>
      </c>
      <c r="K204" s="108"/>
      <c r="L204" s="108"/>
      <c r="M204" s="108"/>
      <c r="N204" s="108"/>
      <c r="O204" s="108"/>
      <c r="P204" s="108"/>
      <c r="Q204" s="108"/>
      <c r="R204" s="108"/>
    </row>
    <row r="205" spans="1:18" x14ac:dyDescent="0.2">
      <c r="A205" s="108">
        <v>185</v>
      </c>
      <c r="B205" s="126" t="s">
        <v>678</v>
      </c>
      <c r="C205" s="123" t="s">
        <v>73</v>
      </c>
      <c r="D205" s="176" t="s">
        <v>27</v>
      </c>
      <c r="E205" s="111">
        <v>10</v>
      </c>
      <c r="F205" s="111">
        <v>5</v>
      </c>
      <c r="G205" s="126" t="s">
        <v>27</v>
      </c>
      <c r="H205" s="127"/>
      <c r="I205" s="110">
        <f t="shared" si="8"/>
        <v>0</v>
      </c>
      <c r="J205" s="113">
        <f t="shared" si="7"/>
        <v>5</v>
      </c>
      <c r="K205" s="108"/>
      <c r="L205" s="108"/>
      <c r="M205" s="108"/>
      <c r="N205" s="108"/>
      <c r="O205" s="108"/>
      <c r="P205" s="108"/>
      <c r="Q205" s="108"/>
      <c r="R205" s="108"/>
    </row>
    <row r="206" spans="1:18" x14ac:dyDescent="0.2">
      <c r="A206" s="108">
        <v>186</v>
      </c>
      <c r="B206" s="126" t="s">
        <v>679</v>
      </c>
      <c r="C206" s="123" t="s">
        <v>33</v>
      </c>
      <c r="D206" s="176" t="s">
        <v>27</v>
      </c>
      <c r="E206" s="111">
        <v>10</v>
      </c>
      <c r="F206" s="111">
        <v>5</v>
      </c>
      <c r="G206" s="126" t="s">
        <v>27</v>
      </c>
      <c r="H206" s="127"/>
      <c r="I206" s="110">
        <f t="shared" si="8"/>
        <v>0</v>
      </c>
      <c r="J206" s="113">
        <f t="shared" si="7"/>
        <v>5</v>
      </c>
      <c r="K206" s="108"/>
      <c r="L206" s="108"/>
      <c r="M206" s="108"/>
      <c r="N206" s="108"/>
      <c r="O206" s="108"/>
      <c r="P206" s="108"/>
      <c r="Q206" s="108"/>
      <c r="R206" s="108"/>
    </row>
    <row r="207" spans="1:18" x14ac:dyDescent="0.2">
      <c r="A207" s="108">
        <v>187</v>
      </c>
      <c r="B207" s="126" t="s">
        <v>680</v>
      </c>
      <c r="C207" s="123" t="s">
        <v>78</v>
      </c>
      <c r="D207" s="176" t="s">
        <v>27</v>
      </c>
      <c r="E207" s="111">
        <v>5</v>
      </c>
      <c r="F207" s="111">
        <v>5</v>
      </c>
      <c r="G207" s="126" t="s">
        <v>27</v>
      </c>
      <c r="H207" s="127"/>
      <c r="I207" s="110">
        <f t="shared" si="8"/>
        <v>0</v>
      </c>
      <c r="J207" s="113">
        <f t="shared" si="7"/>
        <v>5</v>
      </c>
      <c r="K207" s="108"/>
      <c r="L207" s="108"/>
      <c r="M207" s="108"/>
      <c r="N207" s="108"/>
      <c r="O207" s="108"/>
      <c r="P207" s="108"/>
      <c r="Q207" s="108"/>
      <c r="R207" s="108"/>
    </row>
    <row r="208" spans="1:18" x14ac:dyDescent="0.2">
      <c r="A208" s="108">
        <v>188</v>
      </c>
      <c r="B208" s="126" t="s">
        <v>681</v>
      </c>
      <c r="C208" s="123" t="s">
        <v>78</v>
      </c>
      <c r="D208" s="176" t="s">
        <v>27</v>
      </c>
      <c r="E208" s="111">
        <v>5</v>
      </c>
      <c r="F208" s="111">
        <v>5</v>
      </c>
      <c r="G208" s="126" t="s">
        <v>27</v>
      </c>
      <c r="H208" s="127"/>
      <c r="I208" s="110">
        <f t="shared" si="8"/>
        <v>0</v>
      </c>
      <c r="J208" s="113">
        <f t="shared" si="7"/>
        <v>5</v>
      </c>
      <c r="K208" s="108"/>
      <c r="L208" s="108"/>
      <c r="M208" s="108"/>
      <c r="N208" s="108"/>
      <c r="O208" s="108"/>
      <c r="P208" s="108"/>
      <c r="Q208" s="108"/>
      <c r="R208" s="108"/>
    </row>
    <row r="209" spans="1:18" x14ac:dyDescent="0.2">
      <c r="A209" s="108">
        <v>189</v>
      </c>
      <c r="B209" s="126" t="s">
        <v>682</v>
      </c>
      <c r="C209" s="123" t="s">
        <v>73</v>
      </c>
      <c r="D209" s="178" t="s">
        <v>27</v>
      </c>
      <c r="E209" s="111">
        <v>2</v>
      </c>
      <c r="F209" s="111">
        <v>5</v>
      </c>
      <c r="G209" s="108" t="s">
        <v>27</v>
      </c>
      <c r="H209" s="128"/>
      <c r="I209" s="110">
        <f t="shared" si="8"/>
        <v>0</v>
      </c>
      <c r="J209" s="113">
        <f t="shared" si="7"/>
        <v>5</v>
      </c>
      <c r="K209" s="108"/>
      <c r="L209" s="108"/>
      <c r="M209" s="108"/>
      <c r="N209" s="108"/>
      <c r="O209" s="108"/>
      <c r="P209" s="108"/>
      <c r="Q209" s="108"/>
      <c r="R209" s="108"/>
    </row>
    <row r="210" spans="1:18" x14ac:dyDescent="0.2">
      <c r="A210" s="108">
        <v>190</v>
      </c>
      <c r="B210" s="126" t="s">
        <v>683</v>
      </c>
      <c r="C210" s="123" t="s">
        <v>33</v>
      </c>
      <c r="D210" s="178" t="s">
        <v>27</v>
      </c>
      <c r="E210" s="111">
        <v>2</v>
      </c>
      <c r="F210" s="111">
        <v>5</v>
      </c>
      <c r="G210" s="108" t="s">
        <v>27</v>
      </c>
      <c r="H210" s="128"/>
      <c r="I210" s="110">
        <f t="shared" si="8"/>
        <v>0</v>
      </c>
      <c r="J210" s="113">
        <f t="shared" si="7"/>
        <v>5</v>
      </c>
      <c r="K210" s="108"/>
      <c r="L210" s="108"/>
      <c r="M210" s="108"/>
      <c r="N210" s="108"/>
      <c r="O210" s="108"/>
      <c r="P210" s="108"/>
      <c r="Q210" s="108"/>
      <c r="R210" s="108"/>
    </row>
    <row r="211" spans="1:18" ht="17" thickBot="1" x14ac:dyDescent="0.25">
      <c r="A211" s="108">
        <v>191</v>
      </c>
      <c r="B211" s="126" t="s">
        <v>684</v>
      </c>
      <c r="C211" s="123" t="s">
        <v>73</v>
      </c>
      <c r="D211" s="178" t="s">
        <v>27</v>
      </c>
      <c r="E211" s="111">
        <v>2</v>
      </c>
      <c r="F211" s="111">
        <v>5</v>
      </c>
      <c r="G211" s="108" t="s">
        <v>27</v>
      </c>
      <c r="H211" s="128"/>
      <c r="I211" s="110">
        <f t="shared" si="8"/>
        <v>0</v>
      </c>
      <c r="J211" s="113">
        <f t="shared" si="7"/>
        <v>5</v>
      </c>
      <c r="K211" s="108"/>
      <c r="L211" s="108"/>
      <c r="M211" s="108"/>
      <c r="N211" s="108"/>
      <c r="O211" s="108"/>
      <c r="P211" s="108"/>
      <c r="Q211" s="108"/>
      <c r="R211" s="108"/>
    </row>
    <row r="212" spans="1:18" ht="26" customHeight="1" thickBot="1" x14ac:dyDescent="0.25">
      <c r="A212" s="229" t="s">
        <v>111</v>
      </c>
      <c r="B212" s="230"/>
      <c r="C212" s="230"/>
      <c r="D212" s="230"/>
      <c r="E212" s="230"/>
      <c r="F212" s="230"/>
      <c r="G212" s="230"/>
      <c r="H212" s="230"/>
      <c r="I212" s="230"/>
      <c r="J212" s="230"/>
      <c r="K212" s="231"/>
      <c r="L212" s="129"/>
      <c r="M212" s="229" t="s">
        <v>112</v>
      </c>
      <c r="N212" s="230"/>
      <c r="O212" s="231"/>
      <c r="P212" s="130"/>
    </row>
    <row r="213" spans="1:18" x14ac:dyDescent="0.2">
      <c r="F213" s="97"/>
      <c r="G213" s="97"/>
      <c r="H213" s="97"/>
      <c r="I213" s="97"/>
      <c r="J213" s="97"/>
    </row>
    <row r="214" spans="1:18" x14ac:dyDescent="0.2">
      <c r="F214" s="97"/>
      <c r="G214" s="97"/>
      <c r="H214" s="97"/>
      <c r="I214" s="97"/>
      <c r="J214" s="97"/>
    </row>
    <row r="215" spans="1:18" x14ac:dyDescent="0.2">
      <c r="A215" s="131" t="s">
        <v>689</v>
      </c>
      <c r="B215" s="132"/>
      <c r="H215" s="133"/>
    </row>
    <row r="216" spans="1:18" x14ac:dyDescent="0.2">
      <c r="A216" s="226" t="s">
        <v>690</v>
      </c>
      <c r="B216" s="227"/>
      <c r="H216" s="133"/>
    </row>
    <row r="217" spans="1:18" x14ac:dyDescent="0.2">
      <c r="A217" s="131" t="s">
        <v>691</v>
      </c>
      <c r="B217" s="132"/>
      <c r="H217" s="133"/>
    </row>
    <row r="218" spans="1:18" x14ac:dyDescent="0.2">
      <c r="A218" s="131" t="s">
        <v>692</v>
      </c>
      <c r="B218" s="132"/>
      <c r="H218" s="133"/>
    </row>
    <row r="219" spans="1:18" x14ac:dyDescent="0.2">
      <c r="A219" s="226" t="s">
        <v>693</v>
      </c>
      <c r="B219" s="227"/>
      <c r="H219" s="133"/>
    </row>
    <row r="220" spans="1:18" x14ac:dyDescent="0.2">
      <c r="A220" s="131" t="s">
        <v>694</v>
      </c>
      <c r="B220" s="132"/>
      <c r="H220" s="133"/>
    </row>
    <row r="221" spans="1:18" x14ac:dyDescent="0.2">
      <c r="A221" s="226" t="s">
        <v>695</v>
      </c>
      <c r="B221" s="227"/>
      <c r="H221" s="133"/>
    </row>
    <row r="222" spans="1:18" x14ac:dyDescent="0.2">
      <c r="A222" s="131" t="s">
        <v>696</v>
      </c>
      <c r="B222" s="132"/>
      <c r="H222" s="133"/>
    </row>
    <row r="223" spans="1:18" x14ac:dyDescent="0.2">
      <c r="A223" s="132" t="s">
        <v>697</v>
      </c>
      <c r="B223" s="132"/>
      <c r="H223" s="133"/>
    </row>
    <row r="224" spans="1:18" x14ac:dyDescent="0.2">
      <c r="A224" s="132" t="s">
        <v>139</v>
      </c>
      <c r="B224" s="132"/>
      <c r="H224" s="133"/>
    </row>
    <row r="225" spans="1:10" x14ac:dyDescent="0.2">
      <c r="F225" s="100"/>
      <c r="G225" s="100"/>
      <c r="H225" s="100"/>
      <c r="I225" s="100"/>
      <c r="J225" s="100"/>
    </row>
    <row r="226" spans="1:10" x14ac:dyDescent="0.2">
      <c r="A226" s="63" t="s">
        <v>984</v>
      </c>
      <c r="F226" s="100"/>
      <c r="G226" s="100"/>
      <c r="H226" s="100"/>
      <c r="I226" s="100"/>
      <c r="J226" s="100"/>
    </row>
    <row r="227" spans="1:10" x14ac:dyDescent="0.2">
      <c r="F227" s="100"/>
      <c r="G227" s="100"/>
      <c r="H227" s="100"/>
      <c r="I227" s="100"/>
      <c r="J227" s="100"/>
    </row>
    <row r="228" spans="1:10" x14ac:dyDescent="0.2">
      <c r="F228" s="100"/>
      <c r="G228" s="100"/>
      <c r="H228" s="100"/>
      <c r="I228" s="100"/>
      <c r="J228" s="100"/>
    </row>
    <row r="229" spans="1:10" x14ac:dyDescent="0.2">
      <c r="F229" s="100"/>
      <c r="G229" s="100"/>
      <c r="H229" s="100"/>
      <c r="I229" s="100"/>
      <c r="J229" s="100"/>
    </row>
    <row r="230" spans="1:10" x14ac:dyDescent="0.2">
      <c r="F230" s="100"/>
      <c r="G230" s="100"/>
      <c r="H230" s="100"/>
      <c r="I230" s="100"/>
      <c r="J230" s="100"/>
    </row>
    <row r="231" spans="1:10" x14ac:dyDescent="0.2">
      <c r="F231" s="100"/>
      <c r="G231" s="100"/>
      <c r="H231" s="100"/>
      <c r="I231" s="100"/>
      <c r="J231" s="100"/>
    </row>
    <row r="232" spans="1:10" x14ac:dyDescent="0.2">
      <c r="F232" s="100"/>
      <c r="G232" s="100"/>
      <c r="H232" s="100"/>
      <c r="I232" s="100"/>
      <c r="J232" s="100"/>
    </row>
    <row r="233" spans="1:10" x14ac:dyDescent="0.2">
      <c r="F233" s="100"/>
      <c r="G233" s="100"/>
      <c r="H233" s="100"/>
      <c r="I233" s="100"/>
      <c r="J233" s="100"/>
    </row>
    <row r="234" spans="1:10" x14ac:dyDescent="0.2">
      <c r="F234" s="100"/>
      <c r="G234" s="100"/>
      <c r="H234" s="100"/>
      <c r="I234" s="100"/>
      <c r="J234" s="100"/>
    </row>
    <row r="235" spans="1:10" x14ac:dyDescent="0.2">
      <c r="F235" s="100"/>
      <c r="G235" s="100"/>
      <c r="H235" s="100"/>
      <c r="I235" s="100"/>
      <c r="J235" s="100"/>
    </row>
    <row r="236" spans="1:10" x14ac:dyDescent="0.2">
      <c r="F236" s="100"/>
      <c r="G236" s="100"/>
      <c r="H236" s="100"/>
      <c r="I236" s="100"/>
      <c r="J236" s="100"/>
    </row>
    <row r="237" spans="1:10" x14ac:dyDescent="0.2">
      <c r="F237" s="100"/>
      <c r="G237" s="100"/>
      <c r="H237" s="100"/>
      <c r="I237" s="100"/>
      <c r="J237" s="100"/>
    </row>
    <row r="238" spans="1:10" x14ac:dyDescent="0.2">
      <c r="F238" s="100"/>
      <c r="G238" s="100"/>
      <c r="H238" s="100"/>
      <c r="I238" s="100"/>
      <c r="J238" s="100"/>
    </row>
    <row r="239" spans="1:10" x14ac:dyDescent="0.2">
      <c r="F239" s="100"/>
      <c r="G239" s="100"/>
      <c r="H239" s="100"/>
      <c r="I239" s="100"/>
      <c r="J239" s="100"/>
    </row>
    <row r="240" spans="1:10" x14ac:dyDescent="0.2">
      <c r="F240" s="100"/>
      <c r="G240" s="100"/>
      <c r="H240" s="100"/>
      <c r="I240" s="100"/>
      <c r="J240" s="100"/>
    </row>
    <row r="241" spans="6:10" x14ac:dyDescent="0.2">
      <c r="F241" s="100"/>
      <c r="G241" s="100"/>
      <c r="H241" s="100"/>
      <c r="I241" s="100"/>
      <c r="J241" s="100"/>
    </row>
    <row r="242" spans="6:10" x14ac:dyDescent="0.2">
      <c r="F242" s="100"/>
      <c r="G242" s="100"/>
      <c r="H242" s="100"/>
      <c r="I242" s="100"/>
      <c r="J242" s="100"/>
    </row>
    <row r="243" spans="6:10" x14ac:dyDescent="0.2">
      <c r="F243" s="100"/>
      <c r="G243" s="100"/>
      <c r="H243" s="100"/>
      <c r="I243" s="100"/>
      <c r="J243" s="100"/>
    </row>
    <row r="244" spans="6:10" x14ac:dyDescent="0.2">
      <c r="F244" s="101"/>
      <c r="G244" s="101"/>
      <c r="H244" s="101"/>
      <c r="I244" s="101"/>
      <c r="J244" s="101"/>
    </row>
    <row r="245" spans="6:10" x14ac:dyDescent="0.2">
      <c r="F245" s="101"/>
      <c r="G245" s="101"/>
      <c r="H245" s="101"/>
      <c r="I245" s="101"/>
      <c r="J245" s="101"/>
    </row>
    <row r="246" spans="6:10" x14ac:dyDescent="0.2">
      <c r="F246" s="101"/>
      <c r="G246" s="101"/>
      <c r="H246" s="101"/>
      <c r="I246" s="101"/>
      <c r="J246" s="101"/>
    </row>
    <row r="247" spans="6:10" x14ac:dyDescent="0.2">
      <c r="F247" s="101"/>
      <c r="G247" s="101"/>
      <c r="H247" s="101"/>
      <c r="I247" s="101"/>
      <c r="J247" s="101"/>
    </row>
    <row r="248" spans="6:10" x14ac:dyDescent="0.2">
      <c r="F248" s="101"/>
      <c r="G248" s="101"/>
      <c r="H248" s="101"/>
      <c r="I248" s="101"/>
      <c r="J248" s="101"/>
    </row>
    <row r="249" spans="6:10" x14ac:dyDescent="0.2">
      <c r="F249" s="101"/>
      <c r="G249" s="101"/>
      <c r="H249" s="101"/>
      <c r="I249" s="101"/>
      <c r="J249" s="101"/>
    </row>
    <row r="250" spans="6:10" x14ac:dyDescent="0.2">
      <c r="F250" s="101"/>
      <c r="G250" s="101"/>
      <c r="H250" s="101"/>
      <c r="I250" s="101"/>
      <c r="J250" s="101"/>
    </row>
    <row r="251" spans="6:10" x14ac:dyDescent="0.2">
      <c r="F251" s="101"/>
      <c r="G251" s="101"/>
      <c r="H251" s="101"/>
      <c r="I251" s="101"/>
      <c r="J251" s="101"/>
    </row>
    <row r="252" spans="6:10" x14ac:dyDescent="0.2">
      <c r="F252" s="101"/>
      <c r="G252" s="101"/>
      <c r="H252" s="101"/>
      <c r="I252" s="101"/>
      <c r="J252" s="101"/>
    </row>
    <row r="253" spans="6:10" x14ac:dyDescent="0.2">
      <c r="F253" s="101"/>
      <c r="G253" s="101"/>
      <c r="H253" s="101"/>
      <c r="I253" s="101"/>
      <c r="J253" s="101"/>
    </row>
    <row r="254" spans="6:10" x14ac:dyDescent="0.2">
      <c r="F254" s="101"/>
      <c r="G254" s="101"/>
      <c r="H254" s="101"/>
      <c r="I254" s="101"/>
      <c r="J254" s="101"/>
    </row>
    <row r="255" spans="6:10" x14ac:dyDescent="0.2">
      <c r="F255" s="101"/>
      <c r="G255" s="101"/>
      <c r="H255" s="101"/>
      <c r="I255" s="101"/>
      <c r="J255" s="101"/>
    </row>
    <row r="256" spans="6:10" x14ac:dyDescent="0.2">
      <c r="F256" s="101"/>
      <c r="G256" s="101"/>
      <c r="H256" s="101"/>
      <c r="I256" s="101"/>
      <c r="J256" s="101"/>
    </row>
    <row r="257" spans="6:10" x14ac:dyDescent="0.2">
      <c r="F257" s="101"/>
      <c r="G257" s="101"/>
      <c r="H257" s="101"/>
      <c r="I257" s="101"/>
      <c r="J257" s="101"/>
    </row>
    <row r="258" spans="6:10" x14ac:dyDescent="0.2">
      <c r="F258" s="101"/>
      <c r="G258" s="101"/>
      <c r="H258" s="101"/>
      <c r="I258" s="101"/>
      <c r="J258" s="101"/>
    </row>
    <row r="259" spans="6:10" x14ac:dyDescent="0.2">
      <c r="F259" s="101"/>
      <c r="G259" s="101"/>
      <c r="H259" s="101"/>
      <c r="I259" s="101"/>
      <c r="J259" s="101"/>
    </row>
    <row r="260" spans="6:10" x14ac:dyDescent="0.2">
      <c r="F260" s="101"/>
      <c r="G260" s="101"/>
      <c r="H260" s="101"/>
      <c r="I260" s="101"/>
      <c r="J260" s="101"/>
    </row>
    <row r="261" spans="6:10" x14ac:dyDescent="0.2">
      <c r="F261" s="101"/>
      <c r="G261" s="101"/>
      <c r="H261" s="101"/>
      <c r="I261" s="101"/>
      <c r="J261" s="101"/>
    </row>
    <row r="262" spans="6:10" x14ac:dyDescent="0.2">
      <c r="F262" s="101"/>
      <c r="G262" s="101"/>
      <c r="H262" s="101"/>
      <c r="I262" s="101"/>
      <c r="J262" s="101"/>
    </row>
    <row r="263" spans="6:10" x14ac:dyDescent="0.2">
      <c r="F263" s="101"/>
      <c r="G263" s="101"/>
      <c r="H263" s="101"/>
      <c r="I263" s="101"/>
      <c r="J263" s="101"/>
    </row>
    <row r="264" spans="6:10" x14ac:dyDescent="0.2">
      <c r="F264" s="101"/>
      <c r="G264" s="101"/>
      <c r="H264" s="101"/>
      <c r="I264" s="101"/>
      <c r="J264" s="101"/>
    </row>
    <row r="265" spans="6:10" x14ac:dyDescent="0.2">
      <c r="F265" s="101"/>
      <c r="G265" s="101"/>
      <c r="H265" s="101"/>
      <c r="I265" s="101"/>
      <c r="J265" s="101"/>
    </row>
    <row r="266" spans="6:10" x14ac:dyDescent="0.2">
      <c r="F266" s="101"/>
      <c r="G266" s="101"/>
      <c r="H266" s="101"/>
      <c r="I266" s="101"/>
      <c r="J266" s="101"/>
    </row>
    <row r="267" spans="6:10" x14ac:dyDescent="0.2">
      <c r="F267" s="101"/>
      <c r="G267" s="101"/>
      <c r="H267" s="101"/>
      <c r="I267" s="101"/>
      <c r="J267" s="101"/>
    </row>
    <row r="268" spans="6:10" x14ac:dyDescent="0.2">
      <c r="F268" s="101"/>
      <c r="G268" s="101"/>
      <c r="H268" s="101"/>
      <c r="I268" s="101"/>
      <c r="J268" s="101"/>
    </row>
    <row r="269" spans="6:10" x14ac:dyDescent="0.2">
      <c r="F269" s="101"/>
      <c r="G269" s="101"/>
      <c r="H269" s="101"/>
      <c r="I269" s="101"/>
      <c r="J269" s="101"/>
    </row>
    <row r="270" spans="6:10" x14ac:dyDescent="0.2">
      <c r="F270" s="101"/>
      <c r="G270" s="101"/>
      <c r="H270" s="101"/>
      <c r="I270" s="101"/>
      <c r="J270" s="101"/>
    </row>
    <row r="271" spans="6:10" x14ac:dyDescent="0.2">
      <c r="F271" s="101"/>
      <c r="G271" s="101"/>
      <c r="H271" s="101"/>
      <c r="I271" s="101"/>
      <c r="J271" s="101"/>
    </row>
    <row r="272" spans="6:10" x14ac:dyDescent="0.2">
      <c r="F272" s="101"/>
      <c r="G272" s="101"/>
      <c r="H272" s="101"/>
      <c r="I272" s="101"/>
      <c r="J272" s="101"/>
    </row>
    <row r="273" spans="6:10" x14ac:dyDescent="0.2">
      <c r="F273" s="101"/>
      <c r="G273" s="101"/>
      <c r="H273" s="101"/>
      <c r="I273" s="101"/>
      <c r="J273" s="101"/>
    </row>
    <row r="274" spans="6:10" x14ac:dyDescent="0.2">
      <c r="F274" s="101"/>
      <c r="G274" s="101"/>
      <c r="H274" s="101"/>
      <c r="I274" s="101"/>
      <c r="J274" s="101"/>
    </row>
    <row r="275" spans="6:10" x14ac:dyDescent="0.2">
      <c r="F275" s="101"/>
      <c r="G275" s="101"/>
      <c r="H275" s="101"/>
      <c r="I275" s="101"/>
      <c r="J275" s="101"/>
    </row>
    <row r="276" spans="6:10" x14ac:dyDescent="0.2">
      <c r="F276" s="101"/>
      <c r="G276" s="101"/>
      <c r="H276" s="101"/>
      <c r="I276" s="101"/>
      <c r="J276" s="101"/>
    </row>
    <row r="277" spans="6:10" x14ac:dyDescent="0.2">
      <c r="F277" s="101"/>
      <c r="G277" s="101"/>
      <c r="H277" s="101"/>
      <c r="I277" s="101"/>
      <c r="J277" s="101"/>
    </row>
    <row r="278" spans="6:10" x14ac:dyDescent="0.2">
      <c r="F278" s="101"/>
      <c r="G278" s="101"/>
      <c r="H278" s="101"/>
      <c r="I278" s="101"/>
      <c r="J278" s="101"/>
    </row>
    <row r="279" spans="6:10" x14ac:dyDescent="0.2">
      <c r="F279" s="101"/>
      <c r="G279" s="101"/>
      <c r="H279" s="101"/>
      <c r="I279" s="101"/>
      <c r="J279" s="101"/>
    </row>
    <row r="280" spans="6:10" x14ac:dyDescent="0.2">
      <c r="F280" s="101"/>
      <c r="G280" s="101"/>
      <c r="H280" s="101"/>
      <c r="I280" s="101"/>
      <c r="J280" s="101"/>
    </row>
    <row r="281" spans="6:10" x14ac:dyDescent="0.2">
      <c r="F281" s="101"/>
      <c r="G281" s="101"/>
      <c r="H281" s="101"/>
      <c r="I281" s="101"/>
      <c r="J281" s="101"/>
    </row>
    <row r="282" spans="6:10" x14ac:dyDescent="0.2">
      <c r="F282" s="101"/>
      <c r="G282" s="101"/>
      <c r="H282" s="101"/>
      <c r="I282" s="101"/>
      <c r="J282" s="101"/>
    </row>
    <row r="283" spans="6:10" x14ac:dyDescent="0.2">
      <c r="F283" s="101"/>
      <c r="G283" s="101"/>
      <c r="H283" s="101"/>
      <c r="I283" s="101"/>
      <c r="J283" s="101"/>
    </row>
    <row r="284" spans="6:10" x14ac:dyDescent="0.2">
      <c r="F284" s="101"/>
      <c r="G284" s="101"/>
      <c r="H284" s="101"/>
      <c r="I284" s="101"/>
      <c r="J284" s="101"/>
    </row>
    <row r="285" spans="6:10" x14ac:dyDescent="0.2">
      <c r="F285" s="101"/>
      <c r="G285" s="101"/>
      <c r="H285" s="101"/>
      <c r="I285" s="101"/>
      <c r="J285" s="101"/>
    </row>
  </sheetData>
  <mergeCells count="7">
    <mergeCell ref="A219:B219"/>
    <mergeCell ref="A221:B221"/>
    <mergeCell ref="A12:R12"/>
    <mergeCell ref="A212:K212"/>
    <mergeCell ref="M212:O212"/>
    <mergeCell ref="B16:C16"/>
    <mergeCell ref="A216:B216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N205"/>
  <sheetViews>
    <sheetView topLeftCell="A127" workbookViewId="0">
      <selection activeCell="H101" sqref="H101"/>
    </sheetView>
  </sheetViews>
  <sheetFormatPr baseColWidth="10" defaultColWidth="10.83203125" defaultRowHeight="16" x14ac:dyDescent="0.2"/>
  <cols>
    <col min="1" max="1" width="6.1640625" style="102" customWidth="1"/>
    <col min="2" max="2" width="77.1640625" style="102" customWidth="1"/>
    <col min="3" max="3" width="10.6640625" style="102" customWidth="1"/>
    <col min="4" max="6" width="10.83203125" style="102" hidden="1" customWidth="1"/>
    <col min="7" max="7" width="8.6640625" style="102" hidden="1" customWidth="1"/>
    <col min="8" max="8" width="10.1640625" style="102" customWidth="1"/>
    <col min="9" max="9" width="21.1640625" style="102" customWidth="1"/>
    <col min="10" max="10" width="13.1640625" style="102" customWidth="1"/>
    <col min="11" max="11" width="16" style="102" customWidth="1"/>
    <col min="12" max="12" width="14.83203125" style="102" customWidth="1"/>
    <col min="13" max="13" width="15.6640625" style="102" customWidth="1"/>
    <col min="14" max="14" width="19.1640625" style="102" customWidth="1"/>
    <col min="15" max="16384" width="10.83203125" style="102"/>
  </cols>
  <sheetData>
    <row r="1" spans="1:14" x14ac:dyDescent="0.2">
      <c r="D1" s="97"/>
      <c r="E1" s="97"/>
      <c r="F1" s="97"/>
      <c r="G1" s="97"/>
      <c r="H1" s="97"/>
      <c r="N1" s="102" t="s">
        <v>115</v>
      </c>
    </row>
    <row r="2" spans="1:14" x14ac:dyDescent="0.2">
      <c r="B2" s="103" t="s">
        <v>0</v>
      </c>
      <c r="D2" s="97"/>
      <c r="E2" s="97"/>
      <c r="F2" s="97"/>
      <c r="G2" s="97"/>
      <c r="H2" s="97"/>
    </row>
    <row r="3" spans="1:14" x14ac:dyDescent="0.2">
      <c r="B3" s="102" t="s">
        <v>1</v>
      </c>
      <c r="D3" s="31"/>
      <c r="E3" s="31"/>
      <c r="F3" s="31"/>
      <c r="G3" s="31"/>
      <c r="H3" s="31"/>
    </row>
    <row r="4" spans="1:14" x14ac:dyDescent="0.2">
      <c r="B4" s="102" t="s">
        <v>2</v>
      </c>
      <c r="D4" s="97"/>
      <c r="E4" s="97"/>
      <c r="F4" s="97"/>
      <c r="G4" s="97"/>
      <c r="H4" s="97"/>
    </row>
    <row r="5" spans="1:14" x14ac:dyDescent="0.2">
      <c r="B5" s="102" t="s">
        <v>3</v>
      </c>
      <c r="D5" s="97"/>
      <c r="E5" s="97"/>
      <c r="F5" s="97"/>
      <c r="G5" s="97"/>
      <c r="H5" s="97"/>
    </row>
    <row r="6" spans="1:14" x14ac:dyDescent="0.2">
      <c r="D6" s="97"/>
      <c r="E6" s="97"/>
      <c r="F6" s="97"/>
      <c r="G6" s="97"/>
      <c r="H6" s="97"/>
    </row>
    <row r="7" spans="1:14" x14ac:dyDescent="0.2">
      <c r="B7" s="103" t="s">
        <v>4</v>
      </c>
      <c r="D7" s="97"/>
      <c r="E7" s="97"/>
      <c r="F7" s="97"/>
      <c r="G7" s="97"/>
      <c r="H7" s="97"/>
    </row>
    <row r="8" spans="1:14" x14ac:dyDescent="0.2">
      <c r="B8" s="104"/>
      <c r="C8" s="104"/>
      <c r="D8" s="97"/>
      <c r="E8" s="97"/>
      <c r="F8" s="97"/>
      <c r="G8" s="97"/>
      <c r="H8" s="97"/>
    </row>
    <row r="9" spans="1:14" x14ac:dyDescent="0.2">
      <c r="B9" s="105"/>
      <c r="C9" s="105"/>
      <c r="D9" s="98"/>
      <c r="E9" s="98"/>
      <c r="F9" s="98"/>
      <c r="G9" s="98"/>
      <c r="H9" s="98"/>
    </row>
    <row r="10" spans="1:14" x14ac:dyDescent="0.2">
      <c r="B10" s="105"/>
      <c r="C10" s="105"/>
      <c r="D10" s="97"/>
      <c r="E10" s="97"/>
      <c r="F10" s="97"/>
      <c r="G10" s="97"/>
      <c r="H10" s="97"/>
    </row>
    <row r="11" spans="1:14" x14ac:dyDescent="0.2">
      <c r="D11" s="97"/>
      <c r="E11" s="97"/>
      <c r="F11" s="97"/>
      <c r="G11" s="97"/>
      <c r="H11" s="97"/>
    </row>
    <row r="12" spans="1:14" x14ac:dyDescent="0.2">
      <c r="A12" s="228" t="s">
        <v>114</v>
      </c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</row>
    <row r="13" spans="1:14" x14ac:dyDescent="0.2">
      <c r="A13" s="102" t="s">
        <v>5</v>
      </c>
      <c r="B13" s="102" t="s">
        <v>702</v>
      </c>
      <c r="D13" s="97"/>
      <c r="E13" s="97"/>
      <c r="F13" s="97"/>
      <c r="G13" s="97"/>
      <c r="H13" s="97"/>
    </row>
    <row r="14" spans="1:14" x14ac:dyDescent="0.2">
      <c r="D14" s="97"/>
      <c r="E14" s="97"/>
      <c r="F14" s="97"/>
      <c r="G14" s="97"/>
      <c r="H14" s="97"/>
    </row>
    <row r="15" spans="1:14" ht="75" x14ac:dyDescent="0.2">
      <c r="A15" s="106" t="s">
        <v>6</v>
      </c>
      <c r="B15" s="106" t="s">
        <v>7</v>
      </c>
      <c r="C15" s="106" t="s">
        <v>8</v>
      </c>
      <c r="D15" s="107" t="s">
        <v>107</v>
      </c>
      <c r="E15" s="107" t="s">
        <v>108</v>
      </c>
      <c r="F15" s="107" t="s">
        <v>109</v>
      </c>
      <c r="G15" s="107" t="s">
        <v>110</v>
      </c>
      <c r="H15" s="99" t="s">
        <v>9</v>
      </c>
      <c r="I15" s="10" t="s">
        <v>10</v>
      </c>
      <c r="J15" s="10" t="s">
        <v>11</v>
      </c>
      <c r="K15" s="10" t="s">
        <v>12</v>
      </c>
      <c r="L15" s="10" t="s">
        <v>13</v>
      </c>
      <c r="M15" s="10" t="s">
        <v>15</v>
      </c>
      <c r="N15" s="10" t="s">
        <v>16</v>
      </c>
    </row>
    <row r="16" spans="1:14" ht="16" customHeight="1" x14ac:dyDescent="0.2">
      <c r="A16" s="108"/>
      <c r="B16" s="139" t="s">
        <v>703</v>
      </c>
      <c r="C16" s="140"/>
      <c r="D16" s="141"/>
      <c r="E16" s="140"/>
      <c r="F16" s="140"/>
      <c r="G16" s="140"/>
      <c r="H16" s="140"/>
      <c r="I16" s="108"/>
      <c r="J16" s="108"/>
      <c r="K16" s="108"/>
      <c r="L16" s="108"/>
      <c r="M16" s="108"/>
      <c r="N16" s="108"/>
    </row>
    <row r="17" spans="1:14" x14ac:dyDescent="0.2">
      <c r="A17" s="108">
        <v>1</v>
      </c>
      <c r="B17" s="141" t="s">
        <v>704</v>
      </c>
      <c r="C17" s="140" t="s">
        <v>56</v>
      </c>
      <c r="D17" s="141">
        <v>125</v>
      </c>
      <c r="E17" s="140">
        <v>500</v>
      </c>
      <c r="F17" s="140"/>
      <c r="G17" s="140">
        <v>100</v>
      </c>
      <c r="H17" s="140">
        <f>E17+(G17*3)</f>
        <v>800</v>
      </c>
      <c r="I17" s="108"/>
      <c r="J17" s="108"/>
      <c r="K17" s="108"/>
      <c r="L17" s="108"/>
      <c r="M17" s="108"/>
      <c r="N17" s="108"/>
    </row>
    <row r="18" spans="1:14" x14ac:dyDescent="0.2">
      <c r="A18" s="108">
        <v>2</v>
      </c>
      <c r="B18" s="141" t="s">
        <v>705</v>
      </c>
      <c r="C18" s="140" t="s">
        <v>56</v>
      </c>
      <c r="D18" s="141">
        <v>30</v>
      </c>
      <c r="E18" s="140">
        <f t="shared" ref="E18" si="0">D18*2</f>
        <v>60</v>
      </c>
      <c r="F18" s="140"/>
      <c r="G18" s="140">
        <v>10</v>
      </c>
      <c r="H18" s="140">
        <f t="shared" ref="H18:H80" si="1">E18+(G18*3)</f>
        <v>90</v>
      </c>
      <c r="I18" s="108"/>
      <c r="J18" s="108"/>
      <c r="K18" s="108"/>
      <c r="L18" s="108"/>
      <c r="M18" s="108"/>
      <c r="N18" s="108"/>
    </row>
    <row r="19" spans="1:14" x14ac:dyDescent="0.2">
      <c r="A19" s="108">
        <v>3</v>
      </c>
      <c r="B19" s="141" t="s">
        <v>706</v>
      </c>
      <c r="C19" s="140" t="s">
        <v>56</v>
      </c>
      <c r="D19" s="141">
        <v>1000</v>
      </c>
      <c r="E19" s="140">
        <v>2200</v>
      </c>
      <c r="F19" s="140">
        <v>600</v>
      </c>
      <c r="G19" s="140">
        <f>(F19/8)*12</f>
        <v>900</v>
      </c>
      <c r="H19" s="140">
        <f t="shared" si="1"/>
        <v>4900</v>
      </c>
      <c r="I19" s="108"/>
      <c r="J19" s="108"/>
      <c r="K19" s="108"/>
      <c r="L19" s="108"/>
      <c r="M19" s="108"/>
      <c r="N19" s="108"/>
    </row>
    <row r="20" spans="1:14" ht="17" x14ac:dyDescent="0.2">
      <c r="A20" s="108">
        <v>5</v>
      </c>
      <c r="B20" s="142" t="s">
        <v>707</v>
      </c>
      <c r="C20" s="140" t="s">
        <v>462</v>
      </c>
      <c r="D20" s="141"/>
      <c r="E20" s="140">
        <v>500</v>
      </c>
      <c r="F20" s="140">
        <v>67</v>
      </c>
      <c r="G20" s="140">
        <f t="shared" ref="G20:G112" si="2">(F20/8)*12</f>
        <v>100.5</v>
      </c>
      <c r="H20" s="140">
        <f t="shared" si="1"/>
        <v>801.5</v>
      </c>
      <c r="I20" s="108"/>
      <c r="J20" s="108"/>
      <c r="K20" s="108"/>
      <c r="L20" s="108"/>
      <c r="M20" s="108"/>
      <c r="N20" s="108"/>
    </row>
    <row r="21" spans="1:14" ht="17" x14ac:dyDescent="0.2">
      <c r="A21" s="108">
        <v>6</v>
      </c>
      <c r="B21" s="142" t="s">
        <v>708</v>
      </c>
      <c r="C21" s="140" t="s">
        <v>462</v>
      </c>
      <c r="D21" s="141"/>
      <c r="E21" s="140">
        <v>500</v>
      </c>
      <c r="F21" s="140">
        <v>33</v>
      </c>
      <c r="G21" s="140">
        <f t="shared" si="2"/>
        <v>49.5</v>
      </c>
      <c r="H21" s="140">
        <f t="shared" si="1"/>
        <v>648.5</v>
      </c>
      <c r="I21" s="108"/>
      <c r="J21" s="108"/>
      <c r="K21" s="108"/>
      <c r="L21" s="108"/>
      <c r="M21" s="108"/>
      <c r="N21" s="108"/>
    </row>
    <row r="22" spans="1:14" ht="17" x14ac:dyDescent="0.2">
      <c r="A22" s="108">
        <v>7</v>
      </c>
      <c r="B22" s="142" t="s">
        <v>709</v>
      </c>
      <c r="C22" s="140" t="s">
        <v>462</v>
      </c>
      <c r="D22" s="141"/>
      <c r="E22" s="140">
        <v>500</v>
      </c>
      <c r="F22" s="140">
        <v>33</v>
      </c>
      <c r="G22" s="140">
        <f t="shared" si="2"/>
        <v>49.5</v>
      </c>
      <c r="H22" s="140">
        <f t="shared" si="1"/>
        <v>648.5</v>
      </c>
      <c r="I22" s="108"/>
      <c r="J22" s="108"/>
      <c r="K22" s="108"/>
      <c r="L22" s="108"/>
      <c r="M22" s="108"/>
      <c r="N22" s="108"/>
    </row>
    <row r="23" spans="1:14" ht="17" x14ac:dyDescent="0.2">
      <c r="A23" s="108">
        <v>8</v>
      </c>
      <c r="B23" s="142" t="s">
        <v>710</v>
      </c>
      <c r="C23" s="140" t="s">
        <v>462</v>
      </c>
      <c r="D23" s="141"/>
      <c r="E23" s="140">
        <v>500</v>
      </c>
      <c r="F23" s="140">
        <v>33</v>
      </c>
      <c r="G23" s="140">
        <f t="shared" si="2"/>
        <v>49.5</v>
      </c>
      <c r="H23" s="140">
        <f t="shared" si="1"/>
        <v>648.5</v>
      </c>
      <c r="I23" s="108"/>
      <c r="J23" s="108"/>
      <c r="K23" s="108"/>
      <c r="L23" s="108"/>
      <c r="M23" s="108"/>
      <c r="N23" s="108"/>
    </row>
    <row r="24" spans="1:14" ht="17" x14ac:dyDescent="0.2">
      <c r="A24" s="108">
        <v>9</v>
      </c>
      <c r="B24" s="142" t="s">
        <v>711</v>
      </c>
      <c r="C24" s="140" t="s">
        <v>462</v>
      </c>
      <c r="D24" s="141"/>
      <c r="E24" s="140">
        <v>640</v>
      </c>
      <c r="F24" s="140">
        <v>33</v>
      </c>
      <c r="G24" s="140">
        <f t="shared" si="2"/>
        <v>49.5</v>
      </c>
      <c r="H24" s="140">
        <f t="shared" si="1"/>
        <v>788.5</v>
      </c>
      <c r="I24" s="108"/>
      <c r="J24" s="108"/>
      <c r="K24" s="108"/>
      <c r="L24" s="108"/>
      <c r="M24" s="108"/>
      <c r="N24" s="108"/>
    </row>
    <row r="25" spans="1:14" ht="17" x14ac:dyDescent="0.2">
      <c r="A25" s="108">
        <v>10</v>
      </c>
      <c r="B25" s="142" t="s">
        <v>712</v>
      </c>
      <c r="C25" s="140" t="s">
        <v>462</v>
      </c>
      <c r="D25" s="141"/>
      <c r="E25" s="140">
        <v>360</v>
      </c>
      <c r="F25" s="140"/>
      <c r="G25" s="140"/>
      <c r="H25" s="140">
        <f t="shared" si="1"/>
        <v>360</v>
      </c>
      <c r="I25" s="108"/>
      <c r="J25" s="108"/>
      <c r="K25" s="108"/>
      <c r="L25" s="108"/>
      <c r="M25" s="108"/>
      <c r="N25" s="108"/>
    </row>
    <row r="26" spans="1:14" x14ac:dyDescent="0.2">
      <c r="A26" s="108">
        <v>11</v>
      </c>
      <c r="B26" s="141" t="s">
        <v>713</v>
      </c>
      <c r="C26" s="140" t="s">
        <v>462</v>
      </c>
      <c r="D26" s="141"/>
      <c r="E26" s="140"/>
      <c r="F26" s="140">
        <v>33</v>
      </c>
      <c r="G26" s="140">
        <f t="shared" si="2"/>
        <v>49.5</v>
      </c>
      <c r="H26" s="140">
        <f t="shared" si="1"/>
        <v>148.5</v>
      </c>
      <c r="I26" s="108"/>
      <c r="J26" s="108"/>
      <c r="K26" s="108"/>
      <c r="L26" s="108"/>
      <c r="M26" s="108"/>
      <c r="N26" s="108"/>
    </row>
    <row r="27" spans="1:14" x14ac:dyDescent="0.2">
      <c r="A27" s="108">
        <v>12</v>
      </c>
      <c r="B27" s="141" t="s">
        <v>714</v>
      </c>
      <c r="C27" s="140" t="s">
        <v>462</v>
      </c>
      <c r="D27" s="141"/>
      <c r="E27" s="140">
        <v>320</v>
      </c>
      <c r="F27" s="140">
        <v>67</v>
      </c>
      <c r="G27" s="140">
        <f t="shared" si="2"/>
        <v>100.5</v>
      </c>
      <c r="H27" s="140">
        <f t="shared" si="1"/>
        <v>621.5</v>
      </c>
      <c r="I27" s="108"/>
      <c r="J27" s="108"/>
      <c r="K27" s="108"/>
      <c r="L27" s="108"/>
      <c r="M27" s="108"/>
      <c r="N27" s="108"/>
    </row>
    <row r="28" spans="1:14" x14ac:dyDescent="0.2">
      <c r="A28" s="108">
        <v>13</v>
      </c>
      <c r="B28" s="141" t="s">
        <v>715</v>
      </c>
      <c r="C28" s="140" t="s">
        <v>462</v>
      </c>
      <c r="D28" s="141"/>
      <c r="E28" s="140">
        <v>80</v>
      </c>
      <c r="F28" s="140">
        <v>20</v>
      </c>
      <c r="G28" s="140">
        <f t="shared" si="2"/>
        <v>30</v>
      </c>
      <c r="H28" s="140">
        <f t="shared" si="1"/>
        <v>170</v>
      </c>
      <c r="I28" s="108"/>
      <c r="J28" s="108"/>
      <c r="K28" s="108"/>
      <c r="L28" s="108"/>
      <c r="M28" s="108"/>
      <c r="N28" s="108"/>
    </row>
    <row r="29" spans="1:14" x14ac:dyDescent="0.2">
      <c r="A29" s="108">
        <v>14</v>
      </c>
      <c r="B29" s="141" t="s">
        <v>716</v>
      </c>
      <c r="C29" s="140" t="s">
        <v>462</v>
      </c>
      <c r="D29" s="141"/>
      <c r="E29" s="140">
        <v>80</v>
      </c>
      <c r="F29" s="140"/>
      <c r="G29" s="140"/>
      <c r="H29" s="140">
        <f t="shared" si="1"/>
        <v>80</v>
      </c>
      <c r="I29" s="108"/>
      <c r="J29" s="108"/>
      <c r="K29" s="108"/>
      <c r="L29" s="108"/>
      <c r="M29" s="108"/>
      <c r="N29" s="108"/>
    </row>
    <row r="30" spans="1:14" x14ac:dyDescent="0.2">
      <c r="A30" s="108">
        <v>15</v>
      </c>
      <c r="B30" s="141" t="s">
        <v>717</v>
      </c>
      <c r="C30" s="140" t="s">
        <v>462</v>
      </c>
      <c r="D30" s="141"/>
      <c r="E30" s="140">
        <v>80</v>
      </c>
      <c r="F30" s="140"/>
      <c r="G30" s="140"/>
      <c r="H30" s="140">
        <f t="shared" si="1"/>
        <v>80</v>
      </c>
      <c r="I30" s="108"/>
      <c r="J30" s="108"/>
      <c r="K30" s="108"/>
      <c r="L30" s="108"/>
      <c r="M30" s="108"/>
      <c r="N30" s="108"/>
    </row>
    <row r="31" spans="1:14" x14ac:dyDescent="0.2">
      <c r="A31" s="108">
        <v>16</v>
      </c>
      <c r="B31" s="141" t="s">
        <v>718</v>
      </c>
      <c r="C31" s="140" t="s">
        <v>462</v>
      </c>
      <c r="D31" s="141"/>
      <c r="E31" s="140">
        <v>80</v>
      </c>
      <c r="F31" s="140"/>
      <c r="G31" s="140"/>
      <c r="H31" s="140">
        <f t="shared" si="1"/>
        <v>80</v>
      </c>
      <c r="I31" s="108"/>
      <c r="J31" s="108"/>
      <c r="K31" s="108"/>
      <c r="L31" s="108"/>
      <c r="M31" s="108"/>
      <c r="N31" s="108"/>
    </row>
    <row r="32" spans="1:14" ht="17" x14ac:dyDescent="0.2">
      <c r="A32" s="108">
        <v>17</v>
      </c>
      <c r="B32" s="141" t="s">
        <v>719</v>
      </c>
      <c r="C32" s="143" t="s">
        <v>56</v>
      </c>
      <c r="D32" s="141"/>
      <c r="E32" s="140">
        <v>40</v>
      </c>
      <c r="F32" s="140">
        <v>13</v>
      </c>
      <c r="G32" s="140">
        <f t="shared" si="2"/>
        <v>19.5</v>
      </c>
      <c r="H32" s="140">
        <f t="shared" si="1"/>
        <v>98.5</v>
      </c>
      <c r="I32" s="108"/>
      <c r="J32" s="108"/>
      <c r="K32" s="108"/>
      <c r="L32" s="108"/>
      <c r="M32" s="108"/>
      <c r="N32" s="108"/>
    </row>
    <row r="33" spans="1:14" x14ac:dyDescent="0.2">
      <c r="A33" s="108"/>
      <c r="B33" s="144" t="s">
        <v>720</v>
      </c>
      <c r="C33" s="143"/>
      <c r="D33" s="141"/>
      <c r="E33" s="140"/>
      <c r="F33" s="140"/>
      <c r="G33" s="140"/>
      <c r="H33" s="140">
        <f t="shared" si="1"/>
        <v>0</v>
      </c>
      <c r="I33" s="108"/>
      <c r="J33" s="108"/>
      <c r="K33" s="108"/>
      <c r="L33" s="108"/>
      <c r="M33" s="108"/>
      <c r="N33" s="108"/>
    </row>
    <row r="34" spans="1:14" x14ac:dyDescent="0.2">
      <c r="A34" s="108">
        <v>18</v>
      </c>
      <c r="B34" s="141" t="s">
        <v>721</v>
      </c>
      <c r="C34" s="140" t="s">
        <v>56</v>
      </c>
      <c r="D34" s="141">
        <v>3</v>
      </c>
      <c r="E34" s="140">
        <v>20</v>
      </c>
      <c r="F34" s="140"/>
      <c r="G34" s="140">
        <f t="shared" si="2"/>
        <v>0</v>
      </c>
      <c r="H34" s="140">
        <f t="shared" si="1"/>
        <v>20</v>
      </c>
      <c r="I34" s="108"/>
      <c r="J34" s="108"/>
      <c r="K34" s="108"/>
      <c r="L34" s="108"/>
      <c r="M34" s="108"/>
      <c r="N34" s="108"/>
    </row>
    <row r="35" spans="1:14" x14ac:dyDescent="0.2">
      <c r="A35" s="108">
        <v>19</v>
      </c>
      <c r="B35" s="141" t="s">
        <v>722</v>
      </c>
      <c r="C35" s="140" t="s">
        <v>56</v>
      </c>
      <c r="D35" s="141">
        <v>100</v>
      </c>
      <c r="E35" s="140">
        <v>50</v>
      </c>
      <c r="F35" s="140"/>
      <c r="G35" s="140">
        <f t="shared" si="2"/>
        <v>0</v>
      </c>
      <c r="H35" s="140">
        <f t="shared" si="1"/>
        <v>50</v>
      </c>
      <c r="I35" s="108"/>
      <c r="J35" s="108"/>
      <c r="K35" s="108"/>
      <c r="L35" s="108"/>
      <c r="M35" s="108"/>
      <c r="N35" s="108"/>
    </row>
    <row r="36" spans="1:14" x14ac:dyDescent="0.2">
      <c r="A36" s="108">
        <v>20</v>
      </c>
      <c r="B36" s="141" t="s">
        <v>723</v>
      </c>
      <c r="C36" s="140" t="s">
        <v>56</v>
      </c>
      <c r="D36" s="141">
        <v>50</v>
      </c>
      <c r="E36" s="140">
        <f>D36*2</f>
        <v>100</v>
      </c>
      <c r="F36" s="140"/>
      <c r="G36" s="140">
        <f t="shared" si="2"/>
        <v>0</v>
      </c>
      <c r="H36" s="140">
        <f t="shared" si="1"/>
        <v>100</v>
      </c>
      <c r="I36" s="108"/>
      <c r="J36" s="108"/>
      <c r="K36" s="108"/>
      <c r="L36" s="108"/>
      <c r="M36" s="108"/>
      <c r="N36" s="108"/>
    </row>
    <row r="37" spans="1:14" x14ac:dyDescent="0.2">
      <c r="A37" s="108">
        <v>21</v>
      </c>
      <c r="B37" s="141" t="s">
        <v>724</v>
      </c>
      <c r="C37" s="140" t="s">
        <v>56</v>
      </c>
      <c r="D37" s="141">
        <v>100</v>
      </c>
      <c r="E37" s="140">
        <v>50</v>
      </c>
      <c r="F37" s="140"/>
      <c r="G37" s="140">
        <f t="shared" si="2"/>
        <v>0</v>
      </c>
      <c r="H37" s="140">
        <f t="shared" si="1"/>
        <v>50</v>
      </c>
      <c r="I37" s="108"/>
      <c r="J37" s="108"/>
      <c r="K37" s="108"/>
      <c r="L37" s="108"/>
      <c r="M37" s="108"/>
      <c r="N37" s="108"/>
    </row>
    <row r="38" spans="1:14" x14ac:dyDescent="0.2">
      <c r="A38" s="108">
        <v>22</v>
      </c>
      <c r="B38" s="141" t="s">
        <v>725</v>
      </c>
      <c r="C38" s="140" t="s">
        <v>56</v>
      </c>
      <c r="D38" s="141">
        <v>100</v>
      </c>
      <c r="E38" s="140">
        <v>720</v>
      </c>
      <c r="F38" s="140">
        <v>53</v>
      </c>
      <c r="G38" s="140">
        <f t="shared" si="2"/>
        <v>79.5</v>
      </c>
      <c r="H38" s="140">
        <f t="shared" si="1"/>
        <v>958.5</v>
      </c>
      <c r="I38" s="108"/>
      <c r="J38" s="108"/>
      <c r="K38" s="108"/>
      <c r="L38" s="108"/>
      <c r="M38" s="108"/>
      <c r="N38" s="108"/>
    </row>
    <row r="39" spans="1:14" x14ac:dyDescent="0.2">
      <c r="A39" s="108">
        <v>23</v>
      </c>
      <c r="B39" s="141" t="s">
        <v>726</v>
      </c>
      <c r="C39" s="140" t="s">
        <v>56</v>
      </c>
      <c r="D39" s="141"/>
      <c r="E39" s="140">
        <v>50</v>
      </c>
      <c r="F39" s="140"/>
      <c r="G39" s="140"/>
      <c r="H39" s="140">
        <f t="shared" si="1"/>
        <v>50</v>
      </c>
      <c r="I39" s="108"/>
      <c r="J39" s="108"/>
      <c r="K39" s="108"/>
      <c r="L39" s="108"/>
      <c r="M39" s="108"/>
      <c r="N39" s="108"/>
    </row>
    <row r="40" spans="1:14" x14ac:dyDescent="0.2">
      <c r="A40" s="108">
        <v>24</v>
      </c>
      <c r="B40" s="141" t="s">
        <v>727</v>
      </c>
      <c r="C40" s="140" t="s">
        <v>56</v>
      </c>
      <c r="D40" s="141">
        <v>90</v>
      </c>
      <c r="E40" s="140">
        <v>200</v>
      </c>
      <c r="F40" s="140">
        <v>33</v>
      </c>
      <c r="G40" s="140">
        <f t="shared" si="2"/>
        <v>49.5</v>
      </c>
      <c r="H40" s="140">
        <f t="shared" si="1"/>
        <v>348.5</v>
      </c>
      <c r="I40" s="108"/>
      <c r="J40" s="108"/>
      <c r="K40" s="108"/>
      <c r="L40" s="108"/>
      <c r="M40" s="108"/>
      <c r="N40" s="108"/>
    </row>
    <row r="41" spans="1:14" x14ac:dyDescent="0.2">
      <c r="A41" s="108">
        <v>25</v>
      </c>
      <c r="B41" s="141" t="s">
        <v>728</v>
      </c>
      <c r="C41" s="140" t="s">
        <v>56</v>
      </c>
      <c r="D41" s="141">
        <v>350</v>
      </c>
      <c r="E41" s="140">
        <f>D41*2</f>
        <v>700</v>
      </c>
      <c r="F41" s="140">
        <v>133</v>
      </c>
      <c r="G41" s="140">
        <f t="shared" si="2"/>
        <v>199.5</v>
      </c>
      <c r="H41" s="140">
        <f t="shared" si="1"/>
        <v>1298.5</v>
      </c>
      <c r="I41" s="108"/>
      <c r="J41" s="108"/>
      <c r="K41" s="108"/>
      <c r="L41" s="108"/>
      <c r="M41" s="108"/>
      <c r="N41" s="108"/>
    </row>
    <row r="42" spans="1:14" x14ac:dyDescent="0.2">
      <c r="A42" s="108">
        <v>26</v>
      </c>
      <c r="B42" s="141" t="s">
        <v>729</v>
      </c>
      <c r="C42" s="140" t="s">
        <v>56</v>
      </c>
      <c r="D42" s="141">
        <v>16</v>
      </c>
      <c r="E42" s="140">
        <v>10</v>
      </c>
      <c r="F42" s="140">
        <v>13</v>
      </c>
      <c r="G42" s="140">
        <f t="shared" si="2"/>
        <v>19.5</v>
      </c>
      <c r="H42" s="140">
        <f t="shared" si="1"/>
        <v>68.5</v>
      </c>
      <c r="I42" s="108"/>
      <c r="J42" s="108"/>
      <c r="K42" s="108"/>
      <c r="L42" s="108"/>
      <c r="M42" s="108"/>
      <c r="N42" s="108"/>
    </row>
    <row r="43" spans="1:14" x14ac:dyDescent="0.2">
      <c r="A43" s="108">
        <v>27</v>
      </c>
      <c r="B43" s="141" t="s">
        <v>730</v>
      </c>
      <c r="C43" s="140" t="s">
        <v>56</v>
      </c>
      <c r="D43" s="141"/>
      <c r="E43" s="140">
        <v>180</v>
      </c>
      <c r="F43" s="140"/>
      <c r="G43" s="140"/>
      <c r="H43" s="140">
        <f t="shared" si="1"/>
        <v>180</v>
      </c>
      <c r="I43" s="108"/>
      <c r="J43" s="108"/>
      <c r="K43" s="108"/>
      <c r="L43" s="108"/>
      <c r="M43" s="108"/>
      <c r="N43" s="108"/>
    </row>
    <row r="44" spans="1:14" x14ac:dyDescent="0.2">
      <c r="A44" s="108">
        <v>28</v>
      </c>
      <c r="B44" s="141" t="s">
        <v>731</v>
      </c>
      <c r="C44" s="140" t="s">
        <v>56</v>
      </c>
      <c r="D44" s="141">
        <v>100</v>
      </c>
      <c r="E44" s="140">
        <f>D44*2</f>
        <v>200</v>
      </c>
      <c r="F44" s="140">
        <v>53</v>
      </c>
      <c r="G44" s="140">
        <f>(F44/8)*12</f>
        <v>79.5</v>
      </c>
      <c r="H44" s="140">
        <f t="shared" si="1"/>
        <v>438.5</v>
      </c>
      <c r="I44" s="108"/>
      <c r="J44" s="108"/>
      <c r="K44" s="108"/>
      <c r="L44" s="108"/>
      <c r="M44" s="108"/>
      <c r="N44" s="108"/>
    </row>
    <row r="45" spans="1:14" ht="17" x14ac:dyDescent="0.2">
      <c r="A45" s="108">
        <v>29</v>
      </c>
      <c r="B45" s="142" t="s">
        <v>732</v>
      </c>
      <c r="C45" s="140" t="s">
        <v>56</v>
      </c>
      <c r="D45" s="141"/>
      <c r="E45" s="140">
        <v>50</v>
      </c>
      <c r="F45" s="140">
        <v>13</v>
      </c>
      <c r="G45" s="140">
        <f>(F45/8)*12</f>
        <v>19.5</v>
      </c>
      <c r="H45" s="140">
        <f t="shared" si="1"/>
        <v>108.5</v>
      </c>
      <c r="I45" s="108"/>
      <c r="J45" s="108"/>
      <c r="K45" s="108"/>
      <c r="L45" s="108"/>
      <c r="M45" s="108"/>
      <c r="N45" s="108"/>
    </row>
    <row r="46" spans="1:14" x14ac:dyDescent="0.2">
      <c r="A46" s="108">
        <v>30</v>
      </c>
      <c r="B46" s="141" t="s">
        <v>733</v>
      </c>
      <c r="C46" s="140" t="s">
        <v>56</v>
      </c>
      <c r="D46" s="141">
        <v>45</v>
      </c>
      <c r="E46" s="140">
        <v>30</v>
      </c>
      <c r="F46" s="140"/>
      <c r="G46" s="140">
        <f>(F46/8)*12</f>
        <v>0</v>
      </c>
      <c r="H46" s="140">
        <f t="shared" si="1"/>
        <v>30</v>
      </c>
      <c r="I46" s="108"/>
      <c r="J46" s="108"/>
      <c r="K46" s="108"/>
      <c r="L46" s="108"/>
      <c r="M46" s="108"/>
      <c r="N46" s="108"/>
    </row>
    <row r="47" spans="1:14" x14ac:dyDescent="0.2">
      <c r="A47" s="108">
        <v>31</v>
      </c>
      <c r="B47" s="141" t="s">
        <v>734</v>
      </c>
      <c r="C47" s="140" t="s">
        <v>56</v>
      </c>
      <c r="D47" s="141">
        <v>100</v>
      </c>
      <c r="E47" s="140">
        <v>800</v>
      </c>
      <c r="F47" s="140">
        <v>100</v>
      </c>
      <c r="G47" s="140">
        <f>(F47/8)*12</f>
        <v>150</v>
      </c>
      <c r="H47" s="140">
        <f t="shared" si="1"/>
        <v>1250</v>
      </c>
      <c r="I47" s="108"/>
      <c r="J47" s="108"/>
      <c r="K47" s="108"/>
      <c r="L47" s="108"/>
      <c r="M47" s="108"/>
      <c r="N47" s="108"/>
    </row>
    <row r="48" spans="1:14" x14ac:dyDescent="0.2">
      <c r="A48" s="108">
        <v>32</v>
      </c>
      <c r="B48" s="141" t="s">
        <v>735</v>
      </c>
      <c r="C48" s="140" t="s">
        <v>56</v>
      </c>
      <c r="D48" s="141"/>
      <c r="E48" s="140">
        <v>200</v>
      </c>
      <c r="F48" s="140"/>
      <c r="G48" s="140"/>
      <c r="H48" s="140">
        <f t="shared" si="1"/>
        <v>200</v>
      </c>
      <c r="I48" s="108"/>
      <c r="J48" s="108"/>
      <c r="K48" s="108"/>
      <c r="L48" s="108"/>
      <c r="M48" s="108"/>
      <c r="N48" s="108"/>
    </row>
    <row r="49" spans="1:14" x14ac:dyDescent="0.2">
      <c r="A49" s="108">
        <v>33</v>
      </c>
      <c r="B49" s="141" t="s">
        <v>736</v>
      </c>
      <c r="C49" s="140" t="s">
        <v>56</v>
      </c>
      <c r="D49" s="141">
        <v>30</v>
      </c>
      <c r="E49" s="140">
        <f>D49*2</f>
        <v>60</v>
      </c>
      <c r="F49" s="140"/>
      <c r="G49" s="140">
        <f>(F49/8)*12</f>
        <v>0</v>
      </c>
      <c r="H49" s="140">
        <f t="shared" si="1"/>
        <v>60</v>
      </c>
      <c r="I49" s="108"/>
      <c r="J49" s="108"/>
      <c r="K49" s="108"/>
      <c r="L49" s="108"/>
      <c r="M49" s="108"/>
      <c r="N49" s="108"/>
    </row>
    <row r="50" spans="1:14" x14ac:dyDescent="0.2">
      <c r="A50" s="108">
        <v>34</v>
      </c>
      <c r="B50" s="141" t="s">
        <v>737</v>
      </c>
      <c r="C50" s="140" t="s">
        <v>56</v>
      </c>
      <c r="D50" s="141">
        <v>1000</v>
      </c>
      <c r="E50" s="140">
        <v>10400</v>
      </c>
      <c r="F50" s="140">
        <v>333</v>
      </c>
      <c r="G50" s="140">
        <f>(F50/8)*12</f>
        <v>499.5</v>
      </c>
      <c r="H50" s="140">
        <f t="shared" si="1"/>
        <v>11898.5</v>
      </c>
      <c r="I50" s="108"/>
      <c r="J50" s="108"/>
      <c r="K50" s="108"/>
      <c r="L50" s="108"/>
      <c r="M50" s="108"/>
      <c r="N50" s="108"/>
    </row>
    <row r="51" spans="1:14" x14ac:dyDescent="0.2">
      <c r="A51" s="108">
        <v>35</v>
      </c>
      <c r="B51" s="141" t="s">
        <v>738</v>
      </c>
      <c r="C51" s="140" t="s">
        <v>56</v>
      </c>
      <c r="D51" s="141">
        <v>200</v>
      </c>
      <c r="E51" s="140">
        <v>1000</v>
      </c>
      <c r="F51" s="140">
        <v>133</v>
      </c>
      <c r="G51" s="140">
        <f>(F51/8)*12</f>
        <v>199.5</v>
      </c>
      <c r="H51" s="140">
        <f t="shared" si="1"/>
        <v>1598.5</v>
      </c>
      <c r="I51" s="108"/>
      <c r="J51" s="108"/>
      <c r="K51" s="108"/>
      <c r="L51" s="108"/>
      <c r="M51" s="108"/>
      <c r="N51" s="108"/>
    </row>
    <row r="52" spans="1:14" ht="17" x14ac:dyDescent="0.2">
      <c r="A52" s="108">
        <v>36</v>
      </c>
      <c r="B52" s="142" t="s">
        <v>739</v>
      </c>
      <c r="C52" s="140" t="s">
        <v>56</v>
      </c>
      <c r="D52" s="141"/>
      <c r="E52" s="140">
        <v>50</v>
      </c>
      <c r="F52" s="140"/>
      <c r="G52" s="140"/>
      <c r="H52" s="140">
        <f t="shared" si="1"/>
        <v>50</v>
      </c>
      <c r="I52" s="108"/>
      <c r="J52" s="108"/>
      <c r="K52" s="108"/>
      <c r="L52" s="108"/>
      <c r="M52" s="108"/>
      <c r="N52" s="108"/>
    </row>
    <row r="53" spans="1:14" x14ac:dyDescent="0.2">
      <c r="A53" s="108">
        <v>37</v>
      </c>
      <c r="B53" s="141" t="s">
        <v>740</v>
      </c>
      <c r="C53" s="140" t="s">
        <v>56</v>
      </c>
      <c r="D53" s="141">
        <v>150</v>
      </c>
      <c r="E53" s="140">
        <v>500</v>
      </c>
      <c r="F53" s="140">
        <v>47</v>
      </c>
      <c r="G53" s="140">
        <f t="shared" ref="G53:G59" si="3">(F53/8)*12</f>
        <v>70.5</v>
      </c>
      <c r="H53" s="140">
        <f t="shared" si="1"/>
        <v>711.5</v>
      </c>
      <c r="I53" s="108"/>
      <c r="J53" s="108"/>
      <c r="K53" s="108"/>
      <c r="L53" s="108"/>
      <c r="M53" s="108"/>
      <c r="N53" s="108"/>
    </row>
    <row r="54" spans="1:14" x14ac:dyDescent="0.2">
      <c r="A54" s="108">
        <v>38</v>
      </c>
      <c r="B54" s="141" t="s">
        <v>741</v>
      </c>
      <c r="C54" s="140" t="s">
        <v>56</v>
      </c>
      <c r="D54" s="141"/>
      <c r="E54" s="140">
        <v>30</v>
      </c>
      <c r="F54" s="140">
        <v>80</v>
      </c>
      <c r="G54" s="140">
        <f t="shared" si="3"/>
        <v>120</v>
      </c>
      <c r="H54" s="140">
        <f t="shared" si="1"/>
        <v>390</v>
      </c>
      <c r="I54" s="108"/>
      <c r="J54" s="108"/>
      <c r="K54" s="108"/>
      <c r="L54" s="108"/>
      <c r="M54" s="108"/>
      <c r="N54" s="108"/>
    </row>
    <row r="55" spans="1:14" ht="17" x14ac:dyDescent="0.2">
      <c r="A55" s="108">
        <v>39</v>
      </c>
      <c r="B55" s="145" t="s">
        <v>742</v>
      </c>
      <c r="C55" s="140" t="s">
        <v>56</v>
      </c>
      <c r="D55" s="141"/>
      <c r="E55" s="140">
        <v>30</v>
      </c>
      <c r="F55" s="140">
        <v>67</v>
      </c>
      <c r="G55" s="140">
        <f t="shared" si="3"/>
        <v>100.5</v>
      </c>
      <c r="H55" s="140">
        <f t="shared" si="1"/>
        <v>331.5</v>
      </c>
      <c r="I55" s="108"/>
      <c r="J55" s="108"/>
      <c r="K55" s="108"/>
      <c r="L55" s="108"/>
      <c r="M55" s="108"/>
      <c r="N55" s="108"/>
    </row>
    <row r="56" spans="1:14" x14ac:dyDescent="0.2">
      <c r="A56" s="108">
        <v>40</v>
      </c>
      <c r="B56" s="141" t="s">
        <v>743</v>
      </c>
      <c r="C56" s="140" t="s">
        <v>56</v>
      </c>
      <c r="D56" s="141">
        <v>5</v>
      </c>
      <c r="E56" s="140">
        <v>20</v>
      </c>
      <c r="F56" s="140">
        <v>7</v>
      </c>
      <c r="G56" s="140">
        <f>(F56/8)*12</f>
        <v>10.5</v>
      </c>
      <c r="H56" s="140">
        <f t="shared" si="1"/>
        <v>51.5</v>
      </c>
      <c r="I56" s="108"/>
      <c r="J56" s="108"/>
      <c r="K56" s="108"/>
      <c r="L56" s="108"/>
      <c r="M56" s="108"/>
      <c r="N56" s="108"/>
    </row>
    <row r="57" spans="1:14" x14ac:dyDescent="0.2">
      <c r="A57" s="108">
        <v>41</v>
      </c>
      <c r="B57" s="141" t="s">
        <v>744</v>
      </c>
      <c r="C57" s="140" t="s">
        <v>56</v>
      </c>
      <c r="D57" s="141">
        <v>4</v>
      </c>
      <c r="E57" s="140">
        <v>20</v>
      </c>
      <c r="F57" s="140">
        <v>13</v>
      </c>
      <c r="G57" s="140">
        <f t="shared" si="3"/>
        <v>19.5</v>
      </c>
      <c r="H57" s="140">
        <f t="shared" si="1"/>
        <v>78.5</v>
      </c>
      <c r="I57" s="108"/>
      <c r="J57" s="108"/>
      <c r="K57" s="108"/>
      <c r="L57" s="108"/>
      <c r="M57" s="108"/>
      <c r="N57" s="108"/>
    </row>
    <row r="58" spans="1:14" x14ac:dyDescent="0.2">
      <c r="A58" s="108">
        <v>42</v>
      </c>
      <c r="B58" s="141" t="s">
        <v>745</v>
      </c>
      <c r="C58" s="140" t="s">
        <v>56</v>
      </c>
      <c r="D58" s="141">
        <v>30</v>
      </c>
      <c r="E58" s="140">
        <v>50</v>
      </c>
      <c r="F58" s="140">
        <v>33</v>
      </c>
      <c r="G58" s="140">
        <f t="shared" si="3"/>
        <v>49.5</v>
      </c>
      <c r="H58" s="140">
        <f t="shared" si="1"/>
        <v>198.5</v>
      </c>
      <c r="I58" s="108"/>
      <c r="J58" s="108"/>
      <c r="K58" s="108"/>
      <c r="L58" s="108"/>
      <c r="M58" s="108"/>
      <c r="N58" s="108"/>
    </row>
    <row r="59" spans="1:14" x14ac:dyDescent="0.2">
      <c r="A59" s="108">
        <v>43</v>
      </c>
      <c r="B59" s="141" t="s">
        <v>746</v>
      </c>
      <c r="C59" s="140" t="s">
        <v>56</v>
      </c>
      <c r="D59" s="141">
        <v>20</v>
      </c>
      <c r="E59" s="140">
        <v>20</v>
      </c>
      <c r="F59" s="140">
        <v>100</v>
      </c>
      <c r="G59" s="140">
        <f t="shared" si="3"/>
        <v>150</v>
      </c>
      <c r="H59" s="140">
        <f t="shared" si="1"/>
        <v>470</v>
      </c>
      <c r="I59" s="108"/>
      <c r="J59" s="108"/>
      <c r="K59" s="108"/>
      <c r="L59" s="108"/>
      <c r="M59" s="108"/>
      <c r="N59" s="108"/>
    </row>
    <row r="60" spans="1:14" x14ac:dyDescent="0.2">
      <c r="A60" s="108">
        <v>44</v>
      </c>
      <c r="B60" s="141" t="s">
        <v>747</v>
      </c>
      <c r="C60" s="140" t="s">
        <v>56</v>
      </c>
      <c r="D60" s="141"/>
      <c r="E60" s="140">
        <v>20</v>
      </c>
      <c r="F60" s="140"/>
      <c r="G60" s="140"/>
      <c r="H60" s="140">
        <f t="shared" si="1"/>
        <v>20</v>
      </c>
      <c r="I60" s="108"/>
      <c r="J60" s="108"/>
      <c r="K60" s="108"/>
      <c r="L60" s="108"/>
      <c r="M60" s="108"/>
      <c r="N60" s="108"/>
    </row>
    <row r="61" spans="1:14" x14ac:dyDescent="0.2">
      <c r="A61" s="108">
        <v>45</v>
      </c>
      <c r="B61" s="141" t="s">
        <v>748</v>
      </c>
      <c r="C61" s="140" t="s">
        <v>56</v>
      </c>
      <c r="D61" s="141"/>
      <c r="E61" s="140">
        <v>20</v>
      </c>
      <c r="F61" s="140"/>
      <c r="G61" s="140"/>
      <c r="H61" s="140">
        <f t="shared" si="1"/>
        <v>20</v>
      </c>
      <c r="I61" s="108"/>
      <c r="J61" s="108"/>
      <c r="K61" s="108"/>
      <c r="L61" s="108"/>
      <c r="M61" s="108"/>
      <c r="N61" s="108"/>
    </row>
    <row r="62" spans="1:14" x14ac:dyDescent="0.2">
      <c r="A62" s="108">
        <v>46</v>
      </c>
      <c r="B62" s="141" t="s">
        <v>749</v>
      </c>
      <c r="C62" s="140" t="s">
        <v>56</v>
      </c>
      <c r="D62" s="141">
        <v>30</v>
      </c>
      <c r="E62" s="140">
        <f>D62*2</f>
        <v>60</v>
      </c>
      <c r="F62" s="140"/>
      <c r="G62" s="140">
        <f>(F62/8)*12</f>
        <v>0</v>
      </c>
      <c r="H62" s="140">
        <f t="shared" si="1"/>
        <v>60</v>
      </c>
      <c r="I62" s="108"/>
      <c r="J62" s="108"/>
      <c r="K62" s="108"/>
      <c r="L62" s="108"/>
      <c r="M62" s="108"/>
      <c r="N62" s="108"/>
    </row>
    <row r="63" spans="1:14" x14ac:dyDescent="0.2">
      <c r="A63" s="108">
        <v>47</v>
      </c>
      <c r="B63" s="141" t="s">
        <v>750</v>
      </c>
      <c r="C63" s="140" t="s">
        <v>56</v>
      </c>
      <c r="D63" s="141">
        <v>20</v>
      </c>
      <c r="E63" s="140">
        <f>D63*2</f>
        <v>40</v>
      </c>
      <c r="F63" s="140"/>
      <c r="G63" s="140">
        <f>(F63/8)*12</f>
        <v>0</v>
      </c>
      <c r="H63" s="140">
        <f t="shared" si="1"/>
        <v>40</v>
      </c>
      <c r="I63" s="108"/>
      <c r="J63" s="108"/>
      <c r="K63" s="108"/>
      <c r="L63" s="108"/>
      <c r="M63" s="108"/>
      <c r="N63" s="108"/>
    </row>
    <row r="64" spans="1:14" x14ac:dyDescent="0.2">
      <c r="A64" s="108">
        <v>48</v>
      </c>
      <c r="B64" s="141" t="s">
        <v>751</v>
      </c>
      <c r="C64" s="140" t="s">
        <v>56</v>
      </c>
      <c r="D64" s="141">
        <v>100</v>
      </c>
      <c r="E64" s="140">
        <v>100</v>
      </c>
      <c r="F64" s="140">
        <v>67</v>
      </c>
      <c r="G64" s="140">
        <f>(F64/8)*12</f>
        <v>100.5</v>
      </c>
      <c r="H64" s="140">
        <f t="shared" si="1"/>
        <v>401.5</v>
      </c>
      <c r="I64" s="108"/>
      <c r="J64" s="108"/>
      <c r="K64" s="108"/>
      <c r="L64" s="108"/>
      <c r="M64" s="108"/>
      <c r="N64" s="108"/>
    </row>
    <row r="65" spans="1:14" x14ac:dyDescent="0.2">
      <c r="A65" s="108">
        <v>49</v>
      </c>
      <c r="B65" s="141" t="s">
        <v>752</v>
      </c>
      <c r="C65" s="140" t="s">
        <v>56</v>
      </c>
      <c r="D65" s="141"/>
      <c r="E65" s="140">
        <v>400</v>
      </c>
      <c r="F65" s="140"/>
      <c r="G65" s="140"/>
      <c r="H65" s="140">
        <f t="shared" si="1"/>
        <v>400</v>
      </c>
      <c r="I65" s="108"/>
      <c r="J65" s="108"/>
      <c r="K65" s="108"/>
      <c r="L65" s="108"/>
      <c r="M65" s="108"/>
      <c r="N65" s="108"/>
    </row>
    <row r="66" spans="1:14" ht="17" x14ac:dyDescent="0.2">
      <c r="A66" s="108">
        <v>50</v>
      </c>
      <c r="B66" s="142" t="s">
        <v>753</v>
      </c>
      <c r="C66" s="140" t="s">
        <v>56</v>
      </c>
      <c r="D66" s="141"/>
      <c r="E66" s="140">
        <v>150</v>
      </c>
      <c r="F66" s="140">
        <v>13</v>
      </c>
      <c r="G66" s="140">
        <f>(F66/8)*12</f>
        <v>19.5</v>
      </c>
      <c r="H66" s="140">
        <f t="shared" si="1"/>
        <v>208.5</v>
      </c>
      <c r="I66" s="108"/>
      <c r="J66" s="108"/>
      <c r="K66" s="108"/>
      <c r="L66" s="108"/>
      <c r="M66" s="108"/>
      <c r="N66" s="108"/>
    </row>
    <row r="67" spans="1:14" ht="17" x14ac:dyDescent="0.2">
      <c r="A67" s="108">
        <v>51</v>
      </c>
      <c r="B67" s="142" t="s">
        <v>754</v>
      </c>
      <c r="C67" s="140" t="s">
        <v>56</v>
      </c>
      <c r="D67" s="141"/>
      <c r="E67" s="140">
        <v>50</v>
      </c>
      <c r="F67" s="140"/>
      <c r="G67" s="140"/>
      <c r="H67" s="140">
        <f t="shared" si="1"/>
        <v>50</v>
      </c>
      <c r="I67" s="108"/>
      <c r="J67" s="108"/>
      <c r="K67" s="108"/>
      <c r="L67" s="108"/>
      <c r="M67" s="108"/>
      <c r="N67" s="108"/>
    </row>
    <row r="68" spans="1:14" x14ac:dyDescent="0.2">
      <c r="A68" s="108">
        <v>52</v>
      </c>
      <c r="B68" s="141" t="s">
        <v>755</v>
      </c>
      <c r="C68" s="140" t="s">
        <v>56</v>
      </c>
      <c r="D68" s="141">
        <v>140</v>
      </c>
      <c r="E68" s="140">
        <v>40</v>
      </c>
      <c r="F68" s="140">
        <v>7</v>
      </c>
      <c r="G68" s="140">
        <f t="shared" ref="G68:G87" si="4">(F68/8)*12</f>
        <v>10.5</v>
      </c>
      <c r="H68" s="140">
        <f t="shared" si="1"/>
        <v>71.5</v>
      </c>
      <c r="I68" s="108"/>
      <c r="J68" s="108"/>
      <c r="K68" s="108"/>
      <c r="L68" s="108"/>
      <c r="M68" s="108"/>
      <c r="N68" s="108"/>
    </row>
    <row r="69" spans="1:14" x14ac:dyDescent="0.2">
      <c r="A69" s="108">
        <v>53</v>
      </c>
      <c r="B69" s="141" t="s">
        <v>756</v>
      </c>
      <c r="C69" s="140" t="s">
        <v>56</v>
      </c>
      <c r="D69" s="141">
        <v>10</v>
      </c>
      <c r="E69" s="140">
        <v>120</v>
      </c>
      <c r="F69" s="140">
        <v>27</v>
      </c>
      <c r="G69" s="140">
        <f t="shared" si="4"/>
        <v>40.5</v>
      </c>
      <c r="H69" s="140">
        <f t="shared" si="1"/>
        <v>241.5</v>
      </c>
      <c r="I69" s="108"/>
      <c r="J69" s="108"/>
      <c r="K69" s="108"/>
      <c r="L69" s="108"/>
      <c r="M69" s="108"/>
      <c r="N69" s="108"/>
    </row>
    <row r="70" spans="1:14" x14ac:dyDescent="0.2">
      <c r="A70" s="108">
        <v>54</v>
      </c>
      <c r="B70" s="141" t="s">
        <v>757</v>
      </c>
      <c r="C70" s="140" t="s">
        <v>56</v>
      </c>
      <c r="D70" s="141">
        <v>20</v>
      </c>
      <c r="E70" s="140">
        <v>20</v>
      </c>
      <c r="F70" s="140">
        <v>5</v>
      </c>
      <c r="G70" s="140">
        <f t="shared" si="4"/>
        <v>7.5</v>
      </c>
      <c r="H70" s="140">
        <f t="shared" si="1"/>
        <v>42.5</v>
      </c>
      <c r="I70" s="108"/>
      <c r="J70" s="108"/>
      <c r="K70" s="108"/>
      <c r="L70" s="108"/>
      <c r="M70" s="108"/>
      <c r="N70" s="108"/>
    </row>
    <row r="71" spans="1:14" x14ac:dyDescent="0.2">
      <c r="A71" s="108">
        <v>55</v>
      </c>
      <c r="B71" s="141" t="s">
        <v>758</v>
      </c>
      <c r="C71" s="140" t="s">
        <v>56</v>
      </c>
      <c r="D71" s="141">
        <v>20</v>
      </c>
      <c r="E71" s="140">
        <v>20</v>
      </c>
      <c r="F71" s="140">
        <v>5</v>
      </c>
      <c r="G71" s="140">
        <f t="shared" si="4"/>
        <v>7.5</v>
      </c>
      <c r="H71" s="140">
        <f t="shared" si="1"/>
        <v>42.5</v>
      </c>
      <c r="I71" s="108"/>
      <c r="J71" s="108"/>
      <c r="K71" s="108"/>
      <c r="L71" s="108"/>
      <c r="M71" s="108"/>
      <c r="N71" s="108"/>
    </row>
    <row r="72" spans="1:14" x14ac:dyDescent="0.2">
      <c r="A72" s="108">
        <v>56</v>
      </c>
      <c r="B72" s="141" t="s">
        <v>759</v>
      </c>
      <c r="C72" s="140" t="s">
        <v>56</v>
      </c>
      <c r="D72" s="141">
        <v>20</v>
      </c>
      <c r="E72" s="140">
        <v>20</v>
      </c>
      <c r="F72" s="140">
        <v>5</v>
      </c>
      <c r="G72" s="140">
        <f t="shared" si="4"/>
        <v>7.5</v>
      </c>
      <c r="H72" s="140">
        <f t="shared" si="1"/>
        <v>42.5</v>
      </c>
      <c r="I72" s="108"/>
      <c r="J72" s="108"/>
      <c r="K72" s="108"/>
      <c r="L72" s="108"/>
      <c r="M72" s="108"/>
      <c r="N72" s="108"/>
    </row>
    <row r="73" spans="1:14" x14ac:dyDescent="0.2">
      <c r="A73" s="108">
        <v>57</v>
      </c>
      <c r="B73" s="141" t="s">
        <v>760</v>
      </c>
      <c r="C73" s="140" t="s">
        <v>56</v>
      </c>
      <c r="D73" s="141">
        <v>10</v>
      </c>
      <c r="E73" s="140">
        <v>30</v>
      </c>
      <c r="F73" s="140"/>
      <c r="G73" s="140">
        <f t="shared" si="4"/>
        <v>0</v>
      </c>
      <c r="H73" s="140">
        <f t="shared" si="1"/>
        <v>30</v>
      </c>
      <c r="I73" s="108"/>
      <c r="J73" s="108"/>
      <c r="K73" s="108"/>
      <c r="L73" s="108"/>
      <c r="M73" s="108"/>
      <c r="N73" s="108"/>
    </row>
    <row r="74" spans="1:14" s="134" customFormat="1" x14ac:dyDescent="0.2">
      <c r="A74" s="108">
        <v>58</v>
      </c>
      <c r="B74" s="167" t="s">
        <v>883</v>
      </c>
      <c r="C74" s="169" t="s">
        <v>56</v>
      </c>
      <c r="D74" s="141"/>
      <c r="E74" s="140"/>
      <c r="F74" s="140"/>
      <c r="G74" s="140"/>
      <c r="H74" s="169">
        <v>20</v>
      </c>
      <c r="I74" s="108"/>
      <c r="J74" s="108"/>
      <c r="K74" s="108"/>
      <c r="L74" s="108"/>
      <c r="M74" s="108"/>
      <c r="N74" s="108"/>
    </row>
    <row r="75" spans="1:14" x14ac:dyDescent="0.2">
      <c r="A75" s="108">
        <v>59</v>
      </c>
      <c r="B75" s="141" t="s">
        <v>761</v>
      </c>
      <c r="C75" s="140" t="s">
        <v>56</v>
      </c>
      <c r="D75" s="141">
        <v>4</v>
      </c>
      <c r="E75" s="140">
        <v>10</v>
      </c>
      <c r="F75" s="140">
        <v>13</v>
      </c>
      <c r="G75" s="140">
        <f t="shared" si="4"/>
        <v>19.5</v>
      </c>
      <c r="H75" s="140">
        <f t="shared" si="1"/>
        <v>68.5</v>
      </c>
      <c r="I75" s="108"/>
      <c r="J75" s="108"/>
      <c r="K75" s="108"/>
      <c r="L75" s="108"/>
      <c r="M75" s="108"/>
      <c r="N75" s="108"/>
    </row>
    <row r="76" spans="1:14" x14ac:dyDescent="0.2">
      <c r="A76" s="108">
        <v>60</v>
      </c>
      <c r="B76" s="141" t="s">
        <v>762</v>
      </c>
      <c r="C76" s="140" t="s">
        <v>56</v>
      </c>
      <c r="D76" s="141">
        <v>8</v>
      </c>
      <c r="E76" s="140">
        <v>20</v>
      </c>
      <c r="F76" s="140">
        <v>13</v>
      </c>
      <c r="G76" s="140">
        <f t="shared" si="4"/>
        <v>19.5</v>
      </c>
      <c r="H76" s="140">
        <f t="shared" si="1"/>
        <v>78.5</v>
      </c>
      <c r="I76" s="108"/>
      <c r="J76" s="108"/>
      <c r="K76" s="108"/>
      <c r="L76" s="108"/>
      <c r="M76" s="108"/>
      <c r="N76" s="108"/>
    </row>
    <row r="77" spans="1:14" s="210" customFormat="1" x14ac:dyDescent="0.2">
      <c r="A77" s="180">
        <v>61</v>
      </c>
      <c r="B77" s="167" t="s">
        <v>997</v>
      </c>
      <c r="C77" s="169" t="s">
        <v>56</v>
      </c>
      <c r="D77" s="167">
        <v>200</v>
      </c>
      <c r="E77" s="169">
        <f t="shared" ref="E77:E80" si="5">D77*2</f>
        <v>400</v>
      </c>
      <c r="F77" s="169">
        <v>27</v>
      </c>
      <c r="G77" s="169">
        <f t="shared" si="4"/>
        <v>40.5</v>
      </c>
      <c r="H77" s="169">
        <v>550</v>
      </c>
      <c r="I77" s="180"/>
      <c r="J77" s="180"/>
      <c r="K77" s="180"/>
      <c r="L77" s="180"/>
      <c r="M77" s="180"/>
      <c r="N77" s="180"/>
    </row>
    <row r="78" spans="1:14" s="210" customFormat="1" x14ac:dyDescent="0.2">
      <c r="A78" s="180">
        <v>64</v>
      </c>
      <c r="B78" s="167" t="s">
        <v>998</v>
      </c>
      <c r="C78" s="169" t="s">
        <v>56</v>
      </c>
      <c r="D78" s="167">
        <v>20</v>
      </c>
      <c r="E78" s="169">
        <v>50</v>
      </c>
      <c r="F78" s="169"/>
      <c r="G78" s="169">
        <f t="shared" si="4"/>
        <v>0</v>
      </c>
      <c r="H78" s="169">
        <v>100</v>
      </c>
      <c r="I78" s="180"/>
      <c r="J78" s="180"/>
      <c r="K78" s="180"/>
      <c r="L78" s="180"/>
      <c r="M78" s="180"/>
      <c r="N78" s="180"/>
    </row>
    <row r="79" spans="1:14" x14ac:dyDescent="0.2">
      <c r="A79" s="108">
        <v>65</v>
      </c>
      <c r="B79" s="141" t="s">
        <v>763</v>
      </c>
      <c r="C79" s="140" t="s">
        <v>56</v>
      </c>
      <c r="D79" s="141">
        <v>2</v>
      </c>
      <c r="E79" s="140">
        <v>10</v>
      </c>
      <c r="F79" s="140"/>
      <c r="G79" s="140">
        <f t="shared" si="4"/>
        <v>0</v>
      </c>
      <c r="H79" s="140">
        <f t="shared" si="1"/>
        <v>10</v>
      </c>
      <c r="I79" s="108"/>
      <c r="J79" s="108"/>
      <c r="K79" s="108"/>
      <c r="L79" s="108"/>
      <c r="M79" s="108"/>
      <c r="N79" s="108"/>
    </row>
    <row r="80" spans="1:14" x14ac:dyDescent="0.2">
      <c r="A80" s="108">
        <v>66</v>
      </c>
      <c r="B80" s="141" t="s">
        <v>764</v>
      </c>
      <c r="C80" s="140" t="s">
        <v>56</v>
      </c>
      <c r="D80" s="141">
        <v>10</v>
      </c>
      <c r="E80" s="140">
        <f t="shared" si="5"/>
        <v>20</v>
      </c>
      <c r="F80" s="140"/>
      <c r="G80" s="140">
        <f t="shared" si="4"/>
        <v>0</v>
      </c>
      <c r="H80" s="140">
        <f t="shared" si="1"/>
        <v>20</v>
      </c>
      <c r="I80" s="108"/>
      <c r="J80" s="108"/>
      <c r="K80" s="108"/>
      <c r="L80" s="108"/>
      <c r="M80" s="108"/>
      <c r="N80" s="108"/>
    </row>
    <row r="81" spans="1:14" x14ac:dyDescent="0.2">
      <c r="A81" s="108">
        <v>67</v>
      </c>
      <c r="B81" s="141" t="s">
        <v>765</v>
      </c>
      <c r="C81" s="140" t="s">
        <v>56</v>
      </c>
      <c r="D81" s="141">
        <v>25</v>
      </c>
      <c r="E81" s="140">
        <v>200</v>
      </c>
      <c r="F81" s="140">
        <v>3</v>
      </c>
      <c r="G81" s="140">
        <f t="shared" si="4"/>
        <v>4.5</v>
      </c>
      <c r="H81" s="140">
        <f t="shared" ref="H81:H131" si="6">E81+(G81*3)</f>
        <v>213.5</v>
      </c>
      <c r="I81" s="108"/>
      <c r="J81" s="108"/>
      <c r="K81" s="108"/>
      <c r="L81" s="108"/>
      <c r="M81" s="108"/>
      <c r="N81" s="108"/>
    </row>
    <row r="82" spans="1:14" x14ac:dyDescent="0.2">
      <c r="A82" s="108">
        <v>68</v>
      </c>
      <c r="B82" s="141" t="s">
        <v>766</v>
      </c>
      <c r="C82" s="140" t="s">
        <v>56</v>
      </c>
      <c r="D82" s="141">
        <v>20</v>
      </c>
      <c r="E82" s="140">
        <v>100</v>
      </c>
      <c r="F82" s="140"/>
      <c r="G82" s="140">
        <f t="shared" si="4"/>
        <v>0</v>
      </c>
      <c r="H82" s="140">
        <f t="shared" si="6"/>
        <v>100</v>
      </c>
      <c r="I82" s="108"/>
      <c r="J82" s="108"/>
      <c r="K82" s="108"/>
      <c r="L82" s="108"/>
      <c r="M82" s="108"/>
      <c r="N82" s="108"/>
    </row>
    <row r="83" spans="1:14" ht="17" x14ac:dyDescent="0.2">
      <c r="A83" s="108">
        <v>69</v>
      </c>
      <c r="B83" s="142" t="s">
        <v>767</v>
      </c>
      <c r="C83" s="140" t="s">
        <v>56</v>
      </c>
      <c r="D83" s="141"/>
      <c r="E83" s="140">
        <v>5</v>
      </c>
      <c r="F83" s="140">
        <v>7</v>
      </c>
      <c r="G83" s="140">
        <f t="shared" si="4"/>
        <v>10.5</v>
      </c>
      <c r="H83" s="140">
        <f t="shared" si="6"/>
        <v>36.5</v>
      </c>
      <c r="I83" s="108"/>
      <c r="J83" s="108"/>
      <c r="K83" s="108"/>
      <c r="L83" s="108"/>
      <c r="M83" s="108"/>
      <c r="N83" s="108"/>
    </row>
    <row r="84" spans="1:14" x14ac:dyDescent="0.2">
      <c r="A84" s="108">
        <v>70</v>
      </c>
      <c r="B84" s="141" t="s">
        <v>768</v>
      </c>
      <c r="C84" s="140" t="s">
        <v>56</v>
      </c>
      <c r="D84" s="141">
        <v>150</v>
      </c>
      <c r="E84" s="140">
        <v>150</v>
      </c>
      <c r="F84" s="140">
        <v>20</v>
      </c>
      <c r="G84" s="140">
        <f t="shared" si="4"/>
        <v>30</v>
      </c>
      <c r="H84" s="140">
        <f t="shared" si="6"/>
        <v>240</v>
      </c>
      <c r="I84" s="108"/>
      <c r="J84" s="108"/>
      <c r="K84" s="108"/>
      <c r="L84" s="108"/>
      <c r="M84" s="108"/>
      <c r="N84" s="108"/>
    </row>
    <row r="85" spans="1:14" x14ac:dyDescent="0.2">
      <c r="A85" s="108">
        <v>71</v>
      </c>
      <c r="B85" s="141" t="s">
        <v>769</v>
      </c>
      <c r="C85" s="140" t="s">
        <v>56</v>
      </c>
      <c r="D85" s="141">
        <v>40</v>
      </c>
      <c r="E85" s="140">
        <v>50</v>
      </c>
      <c r="F85" s="140"/>
      <c r="G85" s="140">
        <f t="shared" si="4"/>
        <v>0</v>
      </c>
      <c r="H85" s="140">
        <f t="shared" si="6"/>
        <v>50</v>
      </c>
      <c r="I85" s="108"/>
      <c r="J85" s="108"/>
      <c r="K85" s="108"/>
      <c r="L85" s="108"/>
      <c r="M85" s="108"/>
      <c r="N85" s="108"/>
    </row>
    <row r="86" spans="1:14" x14ac:dyDescent="0.2">
      <c r="A86" s="108">
        <v>72</v>
      </c>
      <c r="B86" s="141" t="s">
        <v>770</v>
      </c>
      <c r="C86" s="140" t="s">
        <v>56</v>
      </c>
      <c r="D86" s="141">
        <v>30</v>
      </c>
      <c r="E86" s="140">
        <v>20</v>
      </c>
      <c r="F86" s="140"/>
      <c r="G86" s="140">
        <f t="shared" si="4"/>
        <v>0</v>
      </c>
      <c r="H86" s="140">
        <f t="shared" si="6"/>
        <v>20</v>
      </c>
      <c r="I86" s="108"/>
      <c r="J86" s="108"/>
      <c r="K86" s="108"/>
      <c r="L86" s="108"/>
      <c r="M86" s="108"/>
      <c r="N86" s="108"/>
    </row>
    <row r="87" spans="1:14" x14ac:dyDescent="0.2">
      <c r="A87" s="108">
        <v>73</v>
      </c>
      <c r="B87" s="141" t="s">
        <v>771</v>
      </c>
      <c r="C87" s="140" t="s">
        <v>56</v>
      </c>
      <c r="D87" s="141">
        <v>10</v>
      </c>
      <c r="E87" s="140">
        <v>30</v>
      </c>
      <c r="F87" s="140">
        <v>27</v>
      </c>
      <c r="G87" s="140">
        <f t="shared" si="4"/>
        <v>40.5</v>
      </c>
      <c r="H87" s="140">
        <f t="shared" si="6"/>
        <v>151.5</v>
      </c>
      <c r="I87" s="108"/>
      <c r="J87" s="108"/>
      <c r="K87" s="108"/>
      <c r="L87" s="108"/>
      <c r="M87" s="108"/>
      <c r="N87" s="108"/>
    </row>
    <row r="88" spans="1:14" x14ac:dyDescent="0.2">
      <c r="A88" s="108"/>
      <c r="B88" s="144" t="s">
        <v>772</v>
      </c>
      <c r="C88" s="140"/>
      <c r="D88" s="141"/>
      <c r="E88" s="140"/>
      <c r="F88" s="140"/>
      <c r="G88" s="140"/>
      <c r="H88" s="140"/>
      <c r="I88" s="108"/>
      <c r="J88" s="108"/>
      <c r="K88" s="108"/>
      <c r="L88" s="108"/>
      <c r="M88" s="108"/>
      <c r="N88" s="108"/>
    </row>
    <row r="89" spans="1:14" ht="17" x14ac:dyDescent="0.2">
      <c r="A89" s="108">
        <v>74</v>
      </c>
      <c r="B89" s="141" t="s">
        <v>773</v>
      </c>
      <c r="C89" s="143" t="s">
        <v>56</v>
      </c>
      <c r="D89" s="141"/>
      <c r="E89" s="140">
        <v>10</v>
      </c>
      <c r="F89" s="140">
        <v>33</v>
      </c>
      <c r="G89" s="140">
        <f t="shared" si="2"/>
        <v>49.5</v>
      </c>
      <c r="H89" s="140">
        <f t="shared" si="6"/>
        <v>158.5</v>
      </c>
      <c r="I89" s="108"/>
      <c r="J89" s="108"/>
      <c r="K89" s="108"/>
      <c r="L89" s="108"/>
      <c r="M89" s="108"/>
      <c r="N89" s="108"/>
    </row>
    <row r="90" spans="1:14" ht="17" x14ac:dyDescent="0.2">
      <c r="A90" s="108">
        <v>75</v>
      </c>
      <c r="B90" s="142" t="s">
        <v>774</v>
      </c>
      <c r="C90" s="143" t="s">
        <v>56</v>
      </c>
      <c r="D90" s="141"/>
      <c r="E90" s="140">
        <v>10</v>
      </c>
      <c r="F90" s="143">
        <v>13</v>
      </c>
      <c r="G90" s="140">
        <f t="shared" si="2"/>
        <v>19.5</v>
      </c>
      <c r="H90" s="140">
        <f t="shared" si="6"/>
        <v>68.5</v>
      </c>
      <c r="I90" s="108"/>
      <c r="J90" s="108"/>
      <c r="K90" s="108"/>
      <c r="L90" s="108"/>
      <c r="M90" s="108"/>
      <c r="N90" s="108"/>
    </row>
    <row r="91" spans="1:14" ht="17" x14ac:dyDescent="0.2">
      <c r="A91" s="108">
        <v>76</v>
      </c>
      <c r="B91" s="142" t="s">
        <v>775</v>
      </c>
      <c r="C91" s="143" t="s">
        <v>56</v>
      </c>
      <c r="D91" s="141"/>
      <c r="E91" s="140">
        <v>10</v>
      </c>
      <c r="F91" s="143">
        <v>20</v>
      </c>
      <c r="G91" s="140">
        <f t="shared" si="2"/>
        <v>30</v>
      </c>
      <c r="H91" s="140">
        <f t="shared" si="6"/>
        <v>100</v>
      </c>
      <c r="I91" s="108"/>
      <c r="J91" s="108"/>
      <c r="K91" s="108"/>
      <c r="L91" s="108"/>
      <c r="M91" s="108"/>
      <c r="N91" s="108"/>
    </row>
    <row r="92" spans="1:14" ht="17" x14ac:dyDescent="0.2">
      <c r="A92" s="108">
        <v>77</v>
      </c>
      <c r="B92" s="142" t="s">
        <v>776</v>
      </c>
      <c r="C92" s="143" t="s">
        <v>56</v>
      </c>
      <c r="D92" s="141"/>
      <c r="E92" s="140">
        <v>10</v>
      </c>
      <c r="F92" s="143"/>
      <c r="G92" s="140"/>
      <c r="H92" s="140">
        <f t="shared" si="6"/>
        <v>10</v>
      </c>
      <c r="I92" s="108"/>
      <c r="J92" s="108"/>
      <c r="K92" s="108"/>
      <c r="L92" s="108"/>
      <c r="M92" s="108"/>
      <c r="N92" s="108"/>
    </row>
    <row r="93" spans="1:14" ht="17" x14ac:dyDescent="0.2">
      <c r="A93" s="108">
        <v>78</v>
      </c>
      <c r="B93" s="142" t="s">
        <v>777</v>
      </c>
      <c r="C93" s="143" t="s">
        <v>56</v>
      </c>
      <c r="D93" s="141"/>
      <c r="E93" s="140">
        <v>20</v>
      </c>
      <c r="F93" s="143"/>
      <c r="G93" s="140"/>
      <c r="H93" s="140">
        <f t="shared" si="6"/>
        <v>20</v>
      </c>
      <c r="I93" s="108"/>
      <c r="J93" s="108"/>
      <c r="K93" s="108"/>
      <c r="L93" s="108"/>
      <c r="M93" s="108"/>
      <c r="N93" s="108"/>
    </row>
    <row r="94" spans="1:14" ht="17" x14ac:dyDescent="0.2">
      <c r="A94" s="108">
        <v>79</v>
      </c>
      <c r="B94" s="142" t="s">
        <v>778</v>
      </c>
      <c r="C94" s="143" t="s">
        <v>56</v>
      </c>
      <c r="D94" s="141"/>
      <c r="E94" s="140">
        <v>20</v>
      </c>
      <c r="F94" s="143"/>
      <c r="G94" s="140"/>
      <c r="H94" s="140">
        <f t="shared" si="6"/>
        <v>20</v>
      </c>
      <c r="I94" s="108"/>
      <c r="J94" s="108"/>
      <c r="K94" s="108"/>
      <c r="L94" s="108"/>
      <c r="M94" s="108"/>
      <c r="N94" s="108"/>
    </row>
    <row r="95" spans="1:14" ht="17" x14ac:dyDescent="0.2">
      <c r="A95" s="108">
        <v>80</v>
      </c>
      <c r="B95" s="142" t="s">
        <v>779</v>
      </c>
      <c r="C95" s="143" t="s">
        <v>56</v>
      </c>
      <c r="D95" s="141"/>
      <c r="E95" s="140">
        <v>10</v>
      </c>
      <c r="F95" s="143">
        <v>33</v>
      </c>
      <c r="G95" s="140">
        <f t="shared" si="2"/>
        <v>49.5</v>
      </c>
      <c r="H95" s="140">
        <f t="shared" si="6"/>
        <v>158.5</v>
      </c>
      <c r="I95" s="108"/>
      <c r="J95" s="108"/>
      <c r="K95" s="108"/>
      <c r="L95" s="108"/>
      <c r="M95" s="108"/>
      <c r="N95" s="108"/>
    </row>
    <row r="96" spans="1:14" ht="17" x14ac:dyDescent="0.2">
      <c r="A96" s="108">
        <v>81</v>
      </c>
      <c r="B96" s="142" t="s">
        <v>780</v>
      </c>
      <c r="C96" s="143" t="s">
        <v>56</v>
      </c>
      <c r="D96" s="141"/>
      <c r="E96" s="140">
        <v>5</v>
      </c>
      <c r="F96" s="143">
        <v>13</v>
      </c>
      <c r="G96" s="140">
        <f t="shared" si="2"/>
        <v>19.5</v>
      </c>
      <c r="H96" s="140">
        <f t="shared" si="6"/>
        <v>63.5</v>
      </c>
      <c r="I96" s="108"/>
      <c r="J96" s="108"/>
      <c r="K96" s="108"/>
      <c r="L96" s="108"/>
      <c r="M96" s="108"/>
      <c r="N96" s="108"/>
    </row>
    <row r="97" spans="1:14" ht="17" x14ac:dyDescent="0.2">
      <c r="A97" s="108">
        <v>82</v>
      </c>
      <c r="B97" s="142" t="s">
        <v>781</v>
      </c>
      <c r="C97" s="143" t="s">
        <v>56</v>
      </c>
      <c r="D97" s="141"/>
      <c r="E97" s="140">
        <v>2</v>
      </c>
      <c r="F97" s="143"/>
      <c r="G97" s="140"/>
      <c r="H97" s="140">
        <f t="shared" si="6"/>
        <v>2</v>
      </c>
      <c r="I97" s="108"/>
      <c r="J97" s="108"/>
      <c r="K97" s="108"/>
      <c r="L97" s="108"/>
      <c r="M97" s="108"/>
      <c r="N97" s="108"/>
    </row>
    <row r="98" spans="1:14" ht="17" x14ac:dyDescent="0.2">
      <c r="A98" s="108">
        <v>83</v>
      </c>
      <c r="B98" s="142" t="s">
        <v>782</v>
      </c>
      <c r="C98" s="143" t="s">
        <v>56</v>
      </c>
      <c r="D98" s="141"/>
      <c r="E98" s="140">
        <v>5</v>
      </c>
      <c r="F98" s="143"/>
      <c r="G98" s="140"/>
      <c r="H98" s="140">
        <f t="shared" si="6"/>
        <v>5</v>
      </c>
      <c r="I98" s="108"/>
      <c r="J98" s="108"/>
      <c r="K98" s="108"/>
      <c r="L98" s="108"/>
      <c r="M98" s="108"/>
      <c r="N98" s="108"/>
    </row>
    <row r="99" spans="1:14" ht="17" x14ac:dyDescent="0.2">
      <c r="A99" s="108">
        <v>84</v>
      </c>
      <c r="B99" s="142" t="s">
        <v>783</v>
      </c>
      <c r="C99" s="143" t="s">
        <v>56</v>
      </c>
      <c r="D99" s="141"/>
      <c r="E99" s="140">
        <v>1</v>
      </c>
      <c r="F99" s="143"/>
      <c r="G99" s="140"/>
      <c r="H99" s="140">
        <f t="shared" si="6"/>
        <v>1</v>
      </c>
      <c r="I99" s="108"/>
      <c r="J99" s="108"/>
      <c r="K99" s="108"/>
      <c r="L99" s="108"/>
      <c r="M99" s="108"/>
      <c r="N99" s="108"/>
    </row>
    <row r="100" spans="1:14" x14ac:dyDescent="0.2">
      <c r="A100" s="108">
        <v>85</v>
      </c>
      <c r="B100" s="141" t="s">
        <v>784</v>
      </c>
      <c r="C100" s="140" t="s">
        <v>56</v>
      </c>
      <c r="D100" s="141">
        <v>6</v>
      </c>
      <c r="E100" s="140">
        <v>5</v>
      </c>
      <c r="F100" s="140">
        <v>3</v>
      </c>
      <c r="G100" s="140">
        <f>(F100/8)*12</f>
        <v>4.5</v>
      </c>
      <c r="H100" s="140">
        <f t="shared" si="6"/>
        <v>18.5</v>
      </c>
      <c r="I100" s="108"/>
      <c r="J100" s="108"/>
      <c r="K100" s="108"/>
      <c r="L100" s="108"/>
      <c r="M100" s="108"/>
      <c r="N100" s="108"/>
    </row>
    <row r="101" spans="1:14" ht="17" x14ac:dyDescent="0.2">
      <c r="A101" s="108"/>
      <c r="B101" s="139" t="s">
        <v>785</v>
      </c>
      <c r="C101" s="143"/>
      <c r="D101" s="141"/>
      <c r="E101" s="140"/>
      <c r="F101" s="143"/>
      <c r="G101" s="140"/>
      <c r="H101" s="140"/>
      <c r="I101" s="108"/>
      <c r="J101" s="108"/>
      <c r="K101" s="108"/>
      <c r="L101" s="108"/>
      <c r="M101" s="108"/>
      <c r="N101" s="108"/>
    </row>
    <row r="102" spans="1:14" x14ac:dyDescent="0.2">
      <c r="A102" s="108">
        <v>86</v>
      </c>
      <c r="B102" s="141" t="s">
        <v>786</v>
      </c>
      <c r="C102" s="140" t="s">
        <v>56</v>
      </c>
      <c r="D102" s="141">
        <v>800</v>
      </c>
      <c r="E102" s="140">
        <v>2400</v>
      </c>
      <c r="F102" s="140"/>
      <c r="G102" s="140">
        <f t="shared" si="2"/>
        <v>0</v>
      </c>
      <c r="H102" s="140">
        <f t="shared" si="6"/>
        <v>2400</v>
      </c>
      <c r="I102" s="108"/>
      <c r="J102" s="108"/>
      <c r="K102" s="108"/>
      <c r="L102" s="108"/>
      <c r="M102" s="108"/>
      <c r="N102" s="108"/>
    </row>
    <row r="103" spans="1:14" x14ac:dyDescent="0.2">
      <c r="A103" s="108">
        <v>87</v>
      </c>
      <c r="B103" s="141" t="s">
        <v>787</v>
      </c>
      <c r="C103" s="140" t="s">
        <v>56</v>
      </c>
      <c r="D103" s="141">
        <v>2500</v>
      </c>
      <c r="E103" s="140">
        <v>2400</v>
      </c>
      <c r="F103" s="140"/>
      <c r="G103" s="140">
        <f t="shared" si="2"/>
        <v>0</v>
      </c>
      <c r="H103" s="140">
        <f t="shared" si="6"/>
        <v>2400</v>
      </c>
      <c r="I103" s="108"/>
      <c r="J103" s="108"/>
      <c r="K103" s="108"/>
      <c r="L103" s="108"/>
      <c r="M103" s="108"/>
      <c r="N103" s="108"/>
    </row>
    <row r="104" spans="1:14" x14ac:dyDescent="0.2">
      <c r="A104" s="108">
        <v>88</v>
      </c>
      <c r="B104" s="141" t="s">
        <v>788</v>
      </c>
      <c r="C104" s="140" t="s">
        <v>56</v>
      </c>
      <c r="D104" s="141"/>
      <c r="E104" s="140">
        <v>720</v>
      </c>
      <c r="F104" s="140"/>
      <c r="G104" s="140"/>
      <c r="H104" s="140">
        <f t="shared" si="6"/>
        <v>720</v>
      </c>
      <c r="I104" s="108"/>
      <c r="J104" s="108"/>
      <c r="K104" s="108"/>
      <c r="L104" s="108"/>
      <c r="M104" s="108"/>
      <c r="N104" s="108"/>
    </row>
    <row r="105" spans="1:14" x14ac:dyDescent="0.2">
      <c r="A105" s="108">
        <v>89</v>
      </c>
      <c r="B105" s="141" t="s">
        <v>789</v>
      </c>
      <c r="C105" s="140" t="s">
        <v>56</v>
      </c>
      <c r="D105" s="141"/>
      <c r="E105" s="140">
        <v>300</v>
      </c>
      <c r="F105" s="140"/>
      <c r="G105" s="140"/>
      <c r="H105" s="140">
        <f t="shared" si="6"/>
        <v>300</v>
      </c>
      <c r="I105" s="108"/>
      <c r="J105" s="108"/>
      <c r="K105" s="108"/>
      <c r="L105" s="108"/>
      <c r="M105" s="108"/>
      <c r="N105" s="108"/>
    </row>
    <row r="106" spans="1:14" x14ac:dyDescent="0.2">
      <c r="A106" s="108">
        <v>90</v>
      </c>
      <c r="B106" s="141" t="s">
        <v>790</v>
      </c>
      <c r="C106" s="140" t="s">
        <v>56</v>
      </c>
      <c r="D106" s="141"/>
      <c r="E106" s="140">
        <v>300</v>
      </c>
      <c r="F106" s="140"/>
      <c r="G106" s="140"/>
      <c r="H106" s="140">
        <f t="shared" si="6"/>
        <v>300</v>
      </c>
      <c r="I106" s="108"/>
      <c r="J106" s="108"/>
      <c r="K106" s="108"/>
      <c r="L106" s="108"/>
      <c r="M106" s="108"/>
      <c r="N106" s="108"/>
    </row>
    <row r="107" spans="1:14" x14ac:dyDescent="0.2">
      <c r="A107" s="108">
        <v>91</v>
      </c>
      <c r="B107" s="141" t="s">
        <v>791</v>
      </c>
      <c r="C107" s="140" t="s">
        <v>56</v>
      </c>
      <c r="D107" s="141">
        <v>30</v>
      </c>
      <c r="E107" s="140">
        <v>300</v>
      </c>
      <c r="F107" s="140">
        <v>200</v>
      </c>
      <c r="G107" s="140">
        <f t="shared" si="2"/>
        <v>300</v>
      </c>
      <c r="H107" s="140">
        <f t="shared" si="6"/>
        <v>1200</v>
      </c>
      <c r="I107" s="108"/>
      <c r="J107" s="108"/>
      <c r="K107" s="108"/>
      <c r="L107" s="108"/>
      <c r="M107" s="108"/>
      <c r="N107" s="108"/>
    </row>
    <row r="108" spans="1:14" x14ac:dyDescent="0.2">
      <c r="A108" s="108">
        <v>92</v>
      </c>
      <c r="B108" s="141" t="s">
        <v>792</v>
      </c>
      <c r="C108" s="140" t="s">
        <v>56</v>
      </c>
      <c r="D108" s="141">
        <v>320</v>
      </c>
      <c r="E108" s="140">
        <v>500</v>
      </c>
      <c r="F108" s="140">
        <v>267</v>
      </c>
      <c r="G108" s="140">
        <f t="shared" si="2"/>
        <v>400.5</v>
      </c>
      <c r="H108" s="140">
        <f t="shared" si="6"/>
        <v>1701.5</v>
      </c>
      <c r="I108" s="108"/>
      <c r="J108" s="108"/>
      <c r="K108" s="108"/>
      <c r="L108" s="108"/>
      <c r="M108" s="108"/>
      <c r="N108" s="108"/>
    </row>
    <row r="109" spans="1:14" ht="17" x14ac:dyDescent="0.2">
      <c r="A109" s="108">
        <v>93</v>
      </c>
      <c r="B109" s="142" t="s">
        <v>793</v>
      </c>
      <c r="C109" s="140" t="s">
        <v>56</v>
      </c>
      <c r="D109" s="141"/>
      <c r="E109" s="140">
        <v>350</v>
      </c>
      <c r="F109" s="140">
        <v>33</v>
      </c>
      <c r="G109" s="140">
        <f t="shared" si="2"/>
        <v>49.5</v>
      </c>
      <c r="H109" s="140">
        <f t="shared" si="6"/>
        <v>498.5</v>
      </c>
      <c r="I109" s="108"/>
      <c r="J109" s="108"/>
      <c r="K109" s="108"/>
      <c r="L109" s="108"/>
      <c r="M109" s="108"/>
      <c r="N109" s="108"/>
    </row>
    <row r="110" spans="1:14" ht="17" x14ac:dyDescent="0.2">
      <c r="A110" s="108">
        <v>94</v>
      </c>
      <c r="B110" s="142" t="s">
        <v>794</v>
      </c>
      <c r="C110" s="140" t="s">
        <v>56</v>
      </c>
      <c r="D110" s="141"/>
      <c r="E110" s="140">
        <v>320</v>
      </c>
      <c r="F110" s="140">
        <v>27</v>
      </c>
      <c r="G110" s="140">
        <f t="shared" si="2"/>
        <v>40.5</v>
      </c>
      <c r="H110" s="140">
        <f t="shared" si="6"/>
        <v>441.5</v>
      </c>
      <c r="I110" s="108"/>
      <c r="J110" s="108"/>
      <c r="K110" s="108"/>
      <c r="L110" s="108"/>
      <c r="M110" s="108"/>
      <c r="N110" s="108"/>
    </row>
    <row r="111" spans="1:14" x14ac:dyDescent="0.2">
      <c r="A111" s="108">
        <v>95</v>
      </c>
      <c r="B111" s="141" t="s">
        <v>795</v>
      </c>
      <c r="C111" s="140" t="s">
        <v>56</v>
      </c>
      <c r="D111" s="141">
        <v>60</v>
      </c>
      <c r="E111" s="140">
        <v>400</v>
      </c>
      <c r="F111" s="140">
        <v>20</v>
      </c>
      <c r="G111" s="140">
        <f t="shared" si="2"/>
        <v>30</v>
      </c>
      <c r="H111" s="140">
        <f t="shared" si="6"/>
        <v>490</v>
      </c>
      <c r="I111" s="108"/>
      <c r="J111" s="108"/>
      <c r="K111" s="108"/>
      <c r="L111" s="108"/>
      <c r="M111" s="108"/>
      <c r="N111" s="108"/>
    </row>
    <row r="112" spans="1:14" ht="17" x14ac:dyDescent="0.2">
      <c r="A112" s="108">
        <v>96</v>
      </c>
      <c r="B112" s="142" t="s">
        <v>796</v>
      </c>
      <c r="C112" s="140" t="s">
        <v>56</v>
      </c>
      <c r="D112" s="141"/>
      <c r="E112" s="140">
        <v>500</v>
      </c>
      <c r="F112" s="140">
        <v>67</v>
      </c>
      <c r="G112" s="140">
        <f t="shared" si="2"/>
        <v>100.5</v>
      </c>
      <c r="H112" s="140">
        <f t="shared" si="6"/>
        <v>801.5</v>
      </c>
      <c r="I112" s="108"/>
      <c r="J112" s="108"/>
      <c r="K112" s="108"/>
      <c r="L112" s="108"/>
      <c r="M112" s="108"/>
      <c r="N112" s="108"/>
    </row>
    <row r="113" spans="1:14" x14ac:dyDescent="0.2">
      <c r="A113" s="108">
        <v>97</v>
      </c>
      <c r="B113" s="141" t="s">
        <v>797</v>
      </c>
      <c r="C113" s="140" t="s">
        <v>56</v>
      </c>
      <c r="D113" s="141">
        <v>10</v>
      </c>
      <c r="E113" s="140">
        <v>5</v>
      </c>
      <c r="F113" s="140"/>
      <c r="G113" s="140">
        <f t="shared" ref="G113:G125" si="7">(F113/8)*12</f>
        <v>0</v>
      </c>
      <c r="H113" s="140">
        <f t="shared" si="6"/>
        <v>5</v>
      </c>
      <c r="I113" s="108"/>
      <c r="J113" s="108"/>
      <c r="K113" s="108"/>
      <c r="L113" s="108"/>
      <c r="M113" s="108"/>
      <c r="N113" s="108"/>
    </row>
    <row r="114" spans="1:14" x14ac:dyDescent="0.2">
      <c r="A114" s="108">
        <v>98</v>
      </c>
      <c r="B114" s="141" t="s">
        <v>798</v>
      </c>
      <c r="C114" s="140" t="s">
        <v>56</v>
      </c>
      <c r="D114" s="141">
        <v>6</v>
      </c>
      <c r="E114" s="140">
        <v>5</v>
      </c>
      <c r="F114" s="140">
        <v>13</v>
      </c>
      <c r="G114" s="140">
        <f t="shared" si="7"/>
        <v>19.5</v>
      </c>
      <c r="H114" s="140">
        <f t="shared" si="6"/>
        <v>63.5</v>
      </c>
      <c r="I114" s="108"/>
      <c r="J114" s="108"/>
      <c r="K114" s="108"/>
      <c r="L114" s="108"/>
      <c r="M114" s="108"/>
      <c r="N114" s="108"/>
    </row>
    <row r="115" spans="1:14" x14ac:dyDescent="0.2">
      <c r="A115" s="108">
        <v>99</v>
      </c>
      <c r="B115" s="141" t="s">
        <v>799</v>
      </c>
      <c r="C115" s="140" t="s">
        <v>56</v>
      </c>
      <c r="D115" s="141">
        <v>300</v>
      </c>
      <c r="E115" s="140">
        <v>640</v>
      </c>
      <c r="F115" s="140">
        <v>167</v>
      </c>
      <c r="G115" s="140">
        <f t="shared" si="7"/>
        <v>250.5</v>
      </c>
      <c r="H115" s="140">
        <f t="shared" si="6"/>
        <v>1391.5</v>
      </c>
      <c r="I115" s="108"/>
      <c r="J115" s="108"/>
      <c r="K115" s="108"/>
      <c r="L115" s="108"/>
      <c r="M115" s="108"/>
      <c r="N115" s="108"/>
    </row>
    <row r="116" spans="1:14" x14ac:dyDescent="0.2">
      <c r="A116" s="108">
        <v>100</v>
      </c>
      <c r="B116" s="141" t="s">
        <v>800</v>
      </c>
      <c r="C116" s="140" t="s">
        <v>56</v>
      </c>
      <c r="D116" s="141">
        <v>100</v>
      </c>
      <c r="E116" s="140">
        <v>320</v>
      </c>
      <c r="F116" s="140">
        <v>7</v>
      </c>
      <c r="G116" s="140">
        <f t="shared" si="7"/>
        <v>10.5</v>
      </c>
      <c r="H116" s="140">
        <f t="shared" si="6"/>
        <v>351.5</v>
      </c>
      <c r="I116" s="108"/>
      <c r="J116" s="108"/>
      <c r="K116" s="108"/>
      <c r="L116" s="108"/>
      <c r="M116" s="108"/>
      <c r="N116" s="108"/>
    </row>
    <row r="117" spans="1:14" x14ac:dyDescent="0.2">
      <c r="A117" s="108">
        <v>101</v>
      </c>
      <c r="B117" s="141" t="s">
        <v>801</v>
      </c>
      <c r="C117" s="140" t="s">
        <v>56</v>
      </c>
      <c r="D117" s="141">
        <v>12</v>
      </c>
      <c r="E117" s="140">
        <v>20</v>
      </c>
      <c r="F117" s="140"/>
      <c r="G117" s="140">
        <f t="shared" si="7"/>
        <v>0</v>
      </c>
      <c r="H117" s="140">
        <f t="shared" si="6"/>
        <v>20</v>
      </c>
      <c r="I117" s="108"/>
      <c r="J117" s="108"/>
      <c r="K117" s="108"/>
      <c r="L117" s="108"/>
      <c r="M117" s="108"/>
      <c r="N117" s="108"/>
    </row>
    <row r="118" spans="1:14" ht="17" x14ac:dyDescent="0.2">
      <c r="A118" s="108">
        <v>102</v>
      </c>
      <c r="B118" s="142" t="s">
        <v>802</v>
      </c>
      <c r="C118" s="140" t="s">
        <v>56</v>
      </c>
      <c r="D118" s="141"/>
      <c r="E118" s="140">
        <v>200</v>
      </c>
      <c r="F118" s="140">
        <v>13</v>
      </c>
      <c r="G118" s="140">
        <f t="shared" si="7"/>
        <v>19.5</v>
      </c>
      <c r="H118" s="140">
        <f t="shared" si="6"/>
        <v>258.5</v>
      </c>
      <c r="I118" s="108"/>
      <c r="J118" s="108"/>
      <c r="K118" s="108"/>
      <c r="L118" s="108"/>
      <c r="M118" s="108"/>
      <c r="N118" s="108"/>
    </row>
    <row r="119" spans="1:14" x14ac:dyDescent="0.2">
      <c r="A119" s="108">
        <v>103</v>
      </c>
      <c r="B119" s="141" t="s">
        <v>803</v>
      </c>
      <c r="C119" s="140" t="s">
        <v>56</v>
      </c>
      <c r="D119" s="141">
        <v>6</v>
      </c>
      <c r="E119" s="140">
        <v>15</v>
      </c>
      <c r="F119" s="140"/>
      <c r="G119" s="140">
        <f t="shared" si="7"/>
        <v>0</v>
      </c>
      <c r="H119" s="140">
        <f t="shared" si="6"/>
        <v>15</v>
      </c>
      <c r="I119" s="108"/>
      <c r="J119" s="108"/>
      <c r="K119" s="108"/>
      <c r="L119" s="108"/>
      <c r="M119" s="108"/>
      <c r="N119" s="108"/>
    </row>
    <row r="120" spans="1:14" x14ac:dyDescent="0.2">
      <c r="A120" s="108">
        <v>104</v>
      </c>
      <c r="B120" s="141" t="s">
        <v>804</v>
      </c>
      <c r="C120" s="140" t="s">
        <v>56</v>
      </c>
      <c r="D120" s="141">
        <v>2</v>
      </c>
      <c r="E120" s="140">
        <v>10</v>
      </c>
      <c r="F120" s="140">
        <v>20</v>
      </c>
      <c r="G120" s="140">
        <f t="shared" si="7"/>
        <v>30</v>
      </c>
      <c r="H120" s="140">
        <f t="shared" si="6"/>
        <v>100</v>
      </c>
      <c r="I120" s="108"/>
      <c r="J120" s="108"/>
      <c r="K120" s="108"/>
      <c r="L120" s="108"/>
      <c r="M120" s="108"/>
      <c r="N120" s="108"/>
    </row>
    <row r="121" spans="1:14" x14ac:dyDescent="0.2">
      <c r="A121" s="108">
        <v>105</v>
      </c>
      <c r="B121" s="141" t="s">
        <v>805</v>
      </c>
      <c r="C121" s="140" t="s">
        <v>56</v>
      </c>
      <c r="D121" s="141">
        <v>2</v>
      </c>
      <c r="E121" s="140">
        <v>20</v>
      </c>
      <c r="F121" s="140">
        <v>30</v>
      </c>
      <c r="G121" s="140">
        <f t="shared" si="7"/>
        <v>45</v>
      </c>
      <c r="H121" s="140">
        <f t="shared" si="6"/>
        <v>155</v>
      </c>
      <c r="I121" s="108"/>
      <c r="J121" s="108"/>
      <c r="K121" s="108"/>
      <c r="L121" s="108"/>
      <c r="M121" s="108"/>
      <c r="N121" s="108"/>
    </row>
    <row r="122" spans="1:14" x14ac:dyDescent="0.2">
      <c r="A122" s="108">
        <v>106</v>
      </c>
      <c r="B122" s="141" t="s">
        <v>806</v>
      </c>
      <c r="C122" s="140" t="s">
        <v>56</v>
      </c>
      <c r="D122" s="141">
        <v>4</v>
      </c>
      <c r="E122" s="140">
        <v>20</v>
      </c>
      <c r="F122" s="140"/>
      <c r="G122" s="140">
        <f t="shared" si="7"/>
        <v>0</v>
      </c>
      <c r="H122" s="140">
        <f t="shared" si="6"/>
        <v>20</v>
      </c>
      <c r="I122" s="108"/>
      <c r="J122" s="108"/>
      <c r="K122" s="108"/>
      <c r="L122" s="108"/>
      <c r="M122" s="108"/>
      <c r="N122" s="108"/>
    </row>
    <row r="123" spans="1:14" x14ac:dyDescent="0.2">
      <c r="A123" s="108">
        <v>107</v>
      </c>
      <c r="B123" s="141" t="s">
        <v>807</v>
      </c>
      <c r="C123" s="140" t="s">
        <v>56</v>
      </c>
      <c r="D123" s="141">
        <v>6</v>
      </c>
      <c r="E123" s="140">
        <v>10</v>
      </c>
      <c r="F123" s="140">
        <v>20</v>
      </c>
      <c r="G123" s="140">
        <f t="shared" si="7"/>
        <v>30</v>
      </c>
      <c r="H123" s="140">
        <f t="shared" si="6"/>
        <v>100</v>
      </c>
      <c r="I123" s="108"/>
      <c r="J123" s="108"/>
      <c r="K123" s="108"/>
      <c r="L123" s="108"/>
      <c r="M123" s="108"/>
      <c r="N123" s="108"/>
    </row>
    <row r="124" spans="1:14" x14ac:dyDescent="0.2">
      <c r="A124" s="108">
        <v>108</v>
      </c>
      <c r="B124" s="141" t="s">
        <v>808</v>
      </c>
      <c r="C124" s="140" t="s">
        <v>56</v>
      </c>
      <c r="D124" s="141">
        <v>15</v>
      </c>
      <c r="E124" s="140">
        <v>30</v>
      </c>
      <c r="F124" s="140">
        <v>12</v>
      </c>
      <c r="G124" s="140">
        <f t="shared" si="7"/>
        <v>18</v>
      </c>
      <c r="H124" s="140">
        <f t="shared" si="6"/>
        <v>84</v>
      </c>
      <c r="I124" s="108"/>
      <c r="J124" s="108"/>
      <c r="K124" s="108"/>
      <c r="L124" s="108"/>
      <c r="M124" s="108"/>
      <c r="N124" s="108"/>
    </row>
    <row r="125" spans="1:14" x14ac:dyDescent="0.2">
      <c r="A125" s="108">
        <v>109</v>
      </c>
      <c r="B125" s="141" t="s">
        <v>809</v>
      </c>
      <c r="C125" s="140" t="s">
        <v>56</v>
      </c>
      <c r="D125" s="141">
        <v>3</v>
      </c>
      <c r="E125" s="140">
        <v>10</v>
      </c>
      <c r="F125" s="140">
        <v>20</v>
      </c>
      <c r="G125" s="140">
        <f t="shared" si="7"/>
        <v>30</v>
      </c>
      <c r="H125" s="140">
        <f t="shared" si="6"/>
        <v>100</v>
      </c>
      <c r="I125" s="108"/>
      <c r="J125" s="108"/>
      <c r="K125" s="108"/>
      <c r="L125" s="108"/>
      <c r="M125" s="108"/>
      <c r="N125" s="108"/>
    </row>
    <row r="126" spans="1:14" x14ac:dyDescent="0.2">
      <c r="A126" s="108">
        <v>110</v>
      </c>
      <c r="B126" s="141" t="s">
        <v>810</v>
      </c>
      <c r="C126" s="140" t="s">
        <v>56</v>
      </c>
      <c r="D126" s="141"/>
      <c r="E126" s="140">
        <v>10</v>
      </c>
      <c r="F126" s="140"/>
      <c r="G126" s="140"/>
      <c r="H126" s="140">
        <f t="shared" si="6"/>
        <v>10</v>
      </c>
      <c r="I126" s="108"/>
      <c r="J126" s="108"/>
      <c r="K126" s="108"/>
      <c r="L126" s="108"/>
      <c r="M126" s="108"/>
      <c r="N126" s="108"/>
    </row>
    <row r="127" spans="1:14" x14ac:dyDescent="0.2">
      <c r="A127" s="108">
        <v>111</v>
      </c>
      <c r="B127" s="141" t="s">
        <v>811</v>
      </c>
      <c r="C127" s="140" t="s">
        <v>56</v>
      </c>
      <c r="D127" s="141"/>
      <c r="E127" s="140">
        <v>5</v>
      </c>
      <c r="F127" s="140"/>
      <c r="G127" s="140"/>
      <c r="H127" s="140">
        <f t="shared" si="6"/>
        <v>5</v>
      </c>
      <c r="I127" s="108"/>
      <c r="J127" s="108"/>
      <c r="K127" s="108"/>
      <c r="L127" s="108"/>
      <c r="M127" s="108"/>
      <c r="N127" s="108"/>
    </row>
    <row r="128" spans="1:14" x14ac:dyDescent="0.2">
      <c r="A128" s="108">
        <v>112</v>
      </c>
      <c r="B128" s="141" t="s">
        <v>812</v>
      </c>
      <c r="C128" s="140" t="s">
        <v>56</v>
      </c>
      <c r="D128" s="141"/>
      <c r="E128" s="140">
        <v>4</v>
      </c>
      <c r="F128" s="140"/>
      <c r="G128" s="140"/>
      <c r="H128" s="140">
        <f t="shared" si="6"/>
        <v>4</v>
      </c>
      <c r="I128" s="108"/>
      <c r="J128" s="108"/>
      <c r="K128" s="108"/>
      <c r="L128" s="108"/>
      <c r="M128" s="108"/>
      <c r="N128" s="108"/>
    </row>
    <row r="129" spans="1:14" x14ac:dyDescent="0.2">
      <c r="A129" s="108">
        <v>113</v>
      </c>
      <c r="B129" s="141" t="s">
        <v>813</v>
      </c>
      <c r="C129" s="140" t="s">
        <v>56</v>
      </c>
      <c r="D129" s="141"/>
      <c r="E129" s="140">
        <v>4</v>
      </c>
      <c r="F129" s="140"/>
      <c r="G129" s="140"/>
      <c r="H129" s="140">
        <f t="shared" si="6"/>
        <v>4</v>
      </c>
      <c r="I129" s="108"/>
      <c r="J129" s="108"/>
      <c r="K129" s="108"/>
      <c r="L129" s="108"/>
      <c r="M129" s="108"/>
      <c r="N129" s="108"/>
    </row>
    <row r="130" spans="1:14" x14ac:dyDescent="0.2">
      <c r="A130" s="108">
        <v>114</v>
      </c>
      <c r="B130" s="141" t="s">
        <v>814</v>
      </c>
      <c r="C130" s="140" t="s">
        <v>56</v>
      </c>
      <c r="D130" s="141"/>
      <c r="E130" s="140">
        <v>1</v>
      </c>
      <c r="F130" s="140"/>
      <c r="G130" s="140"/>
      <c r="H130" s="140">
        <f t="shared" si="6"/>
        <v>1</v>
      </c>
      <c r="I130" s="108"/>
      <c r="J130" s="108"/>
      <c r="K130" s="108"/>
      <c r="L130" s="108"/>
      <c r="M130" s="108"/>
      <c r="N130" s="108"/>
    </row>
    <row r="131" spans="1:14" ht="17" thickBot="1" x14ac:dyDescent="0.25">
      <c r="A131" s="108">
        <v>115</v>
      </c>
      <c r="B131" s="141" t="s">
        <v>815</v>
      </c>
      <c r="C131" s="140" t="s">
        <v>56</v>
      </c>
      <c r="D131" s="141"/>
      <c r="E131" s="140">
        <v>1</v>
      </c>
      <c r="F131" s="140"/>
      <c r="G131" s="140"/>
      <c r="H131" s="140">
        <f t="shared" si="6"/>
        <v>1</v>
      </c>
      <c r="I131" s="108"/>
      <c r="J131" s="108"/>
      <c r="K131" s="108"/>
      <c r="L131" s="108"/>
      <c r="M131" s="108"/>
      <c r="N131" s="108"/>
    </row>
    <row r="132" spans="1:14" ht="26" customHeight="1" thickBot="1" x14ac:dyDescent="0.25">
      <c r="A132" s="229" t="s">
        <v>111</v>
      </c>
      <c r="B132" s="230"/>
      <c r="C132" s="230"/>
      <c r="D132" s="230"/>
      <c r="E132" s="230"/>
      <c r="F132" s="230"/>
      <c r="G132" s="230"/>
      <c r="H132" s="230"/>
      <c r="I132" s="231"/>
      <c r="J132" s="129"/>
      <c r="K132" s="229" t="s">
        <v>112</v>
      </c>
      <c r="L132" s="230"/>
      <c r="M132" s="231"/>
      <c r="N132" s="130"/>
    </row>
    <row r="133" spans="1:14" x14ac:dyDescent="0.2">
      <c r="D133" s="97"/>
      <c r="E133" s="97"/>
      <c r="F133" s="97"/>
      <c r="G133" s="97"/>
      <c r="H133" s="97"/>
    </row>
    <row r="134" spans="1:14" x14ac:dyDescent="0.2">
      <c r="D134" s="97"/>
      <c r="E134" s="97"/>
      <c r="F134" s="97"/>
      <c r="G134" s="97"/>
      <c r="H134" s="97"/>
    </row>
    <row r="135" spans="1:14" customFormat="1" x14ac:dyDescent="0.2">
      <c r="A135" s="67" t="s">
        <v>181</v>
      </c>
      <c r="M135" s="23"/>
    </row>
    <row r="136" spans="1:14" customFormat="1" x14ac:dyDescent="0.2">
      <c r="A136" s="67" t="s">
        <v>116</v>
      </c>
      <c r="M136" s="23"/>
    </row>
    <row r="137" spans="1:14" customFormat="1" x14ac:dyDescent="0.2">
      <c r="A137" s="67" t="s">
        <v>117</v>
      </c>
      <c r="M137" s="23"/>
    </row>
    <row r="138" spans="1:14" customFormat="1" x14ac:dyDescent="0.2">
      <c r="A138" s="67" t="s">
        <v>402</v>
      </c>
      <c r="M138" s="23"/>
    </row>
    <row r="139" spans="1:14" customFormat="1" x14ac:dyDescent="0.2">
      <c r="A139" s="67"/>
      <c r="M139" s="23"/>
    </row>
    <row r="140" spans="1:14" customFormat="1" x14ac:dyDescent="0.2">
      <c r="A140" s="68" t="s">
        <v>816</v>
      </c>
      <c r="M140" s="23"/>
    </row>
    <row r="141" spans="1:14" customFormat="1" x14ac:dyDescent="0.2">
      <c r="A141" s="79" t="s">
        <v>817</v>
      </c>
      <c r="M141" s="23"/>
    </row>
    <row r="142" spans="1:14" customFormat="1" x14ac:dyDescent="0.2">
      <c r="A142" s="146" t="s">
        <v>818</v>
      </c>
      <c r="M142" s="23"/>
    </row>
    <row r="143" spans="1:14" customFormat="1" x14ac:dyDescent="0.2">
      <c r="M143" s="23"/>
    </row>
    <row r="144" spans="1:14" customFormat="1" x14ac:dyDescent="0.2">
      <c r="A144" s="23"/>
      <c r="M144" s="23"/>
    </row>
    <row r="145" spans="1:13" customFormat="1" x14ac:dyDescent="0.2">
      <c r="M145" s="23"/>
    </row>
    <row r="146" spans="1:13" customFormat="1" x14ac:dyDescent="0.2">
      <c r="A146" s="63" t="s">
        <v>984</v>
      </c>
      <c r="M146" s="23"/>
    </row>
    <row r="147" spans="1:13" x14ac:dyDescent="0.2">
      <c r="D147" s="100"/>
      <c r="E147" s="100"/>
      <c r="F147" s="100"/>
      <c r="G147" s="100"/>
      <c r="H147" s="100"/>
    </row>
    <row r="148" spans="1:13" x14ac:dyDescent="0.2">
      <c r="D148" s="100"/>
      <c r="E148" s="100"/>
      <c r="F148" s="100"/>
      <c r="G148" s="100"/>
      <c r="H148" s="100"/>
    </row>
    <row r="149" spans="1:13" x14ac:dyDescent="0.2">
      <c r="D149" s="100"/>
      <c r="E149" s="100"/>
      <c r="F149" s="100"/>
      <c r="G149" s="100"/>
      <c r="H149" s="100"/>
    </row>
    <row r="150" spans="1:13" x14ac:dyDescent="0.2">
      <c r="D150" s="100"/>
      <c r="E150" s="100"/>
      <c r="F150" s="100"/>
      <c r="G150" s="100"/>
      <c r="H150" s="100"/>
    </row>
    <row r="151" spans="1:13" x14ac:dyDescent="0.2">
      <c r="D151" s="100"/>
      <c r="E151" s="100"/>
      <c r="F151" s="100"/>
      <c r="G151" s="100"/>
      <c r="H151" s="100"/>
    </row>
    <row r="152" spans="1:13" x14ac:dyDescent="0.2">
      <c r="D152" s="100"/>
      <c r="E152" s="100"/>
      <c r="F152" s="100"/>
      <c r="G152" s="100"/>
      <c r="H152" s="100"/>
    </row>
    <row r="153" spans="1:13" x14ac:dyDescent="0.2">
      <c r="D153" s="100"/>
      <c r="E153" s="100"/>
      <c r="F153" s="100"/>
      <c r="G153" s="100"/>
      <c r="H153" s="100"/>
    </row>
    <row r="154" spans="1:13" x14ac:dyDescent="0.2">
      <c r="D154" s="100"/>
      <c r="E154" s="100"/>
      <c r="F154" s="100"/>
      <c r="G154" s="100"/>
      <c r="H154" s="100"/>
    </row>
    <row r="155" spans="1:13" x14ac:dyDescent="0.2">
      <c r="D155" s="100"/>
      <c r="E155" s="100"/>
      <c r="F155" s="100"/>
      <c r="G155" s="100"/>
      <c r="H155" s="100"/>
    </row>
    <row r="156" spans="1:13" x14ac:dyDescent="0.2">
      <c r="D156" s="100"/>
      <c r="E156" s="100"/>
      <c r="F156" s="100"/>
      <c r="G156" s="100"/>
      <c r="H156" s="100"/>
    </row>
    <row r="157" spans="1:13" x14ac:dyDescent="0.2">
      <c r="D157" s="100"/>
      <c r="E157" s="100"/>
      <c r="F157" s="100"/>
      <c r="G157" s="100"/>
      <c r="H157" s="100"/>
    </row>
    <row r="158" spans="1:13" x14ac:dyDescent="0.2">
      <c r="D158" s="100"/>
      <c r="E158" s="100"/>
      <c r="F158" s="100"/>
      <c r="G158" s="100"/>
      <c r="H158" s="100"/>
    </row>
    <row r="159" spans="1:13" x14ac:dyDescent="0.2">
      <c r="D159" s="100"/>
      <c r="E159" s="100"/>
      <c r="F159" s="100"/>
      <c r="G159" s="100"/>
      <c r="H159" s="100"/>
    </row>
    <row r="160" spans="1:13" x14ac:dyDescent="0.2">
      <c r="D160" s="100"/>
      <c r="E160" s="100"/>
      <c r="F160" s="100"/>
      <c r="G160" s="100"/>
      <c r="H160" s="100"/>
    </row>
    <row r="161" spans="4:8" x14ac:dyDescent="0.2">
      <c r="D161" s="100"/>
      <c r="E161" s="100"/>
      <c r="F161" s="100"/>
      <c r="G161" s="100"/>
      <c r="H161" s="100"/>
    </row>
    <row r="162" spans="4:8" x14ac:dyDescent="0.2">
      <c r="D162" s="100"/>
      <c r="E162" s="100"/>
      <c r="F162" s="100"/>
      <c r="G162" s="100"/>
      <c r="H162" s="100"/>
    </row>
    <row r="163" spans="4:8" x14ac:dyDescent="0.2">
      <c r="D163" s="100"/>
      <c r="E163" s="100"/>
      <c r="F163" s="100"/>
      <c r="G163" s="100"/>
      <c r="H163" s="100"/>
    </row>
    <row r="164" spans="4:8" x14ac:dyDescent="0.2">
      <c r="D164" s="101"/>
      <c r="E164" s="101"/>
      <c r="F164" s="101"/>
      <c r="G164" s="101"/>
      <c r="H164" s="101"/>
    </row>
    <row r="165" spans="4:8" x14ac:dyDescent="0.2">
      <c r="D165" s="101"/>
      <c r="E165" s="101"/>
      <c r="F165" s="101"/>
      <c r="G165" s="101"/>
      <c r="H165" s="101"/>
    </row>
    <row r="166" spans="4:8" x14ac:dyDescent="0.2">
      <c r="D166" s="101"/>
      <c r="E166" s="101"/>
      <c r="F166" s="101"/>
      <c r="G166" s="101"/>
      <c r="H166" s="101"/>
    </row>
    <row r="167" spans="4:8" x14ac:dyDescent="0.2">
      <c r="D167" s="101"/>
      <c r="E167" s="101"/>
      <c r="F167" s="101"/>
      <c r="G167" s="101"/>
      <c r="H167" s="101"/>
    </row>
    <row r="168" spans="4:8" x14ac:dyDescent="0.2">
      <c r="D168" s="101"/>
      <c r="E168" s="101"/>
      <c r="F168" s="101"/>
      <c r="G168" s="101"/>
      <c r="H168" s="101"/>
    </row>
    <row r="169" spans="4:8" x14ac:dyDescent="0.2">
      <c r="D169" s="101"/>
      <c r="E169" s="101"/>
      <c r="F169" s="101"/>
      <c r="G169" s="101"/>
      <c r="H169" s="101"/>
    </row>
    <row r="170" spans="4:8" x14ac:dyDescent="0.2">
      <c r="D170" s="101"/>
      <c r="E170" s="101"/>
      <c r="F170" s="101"/>
      <c r="G170" s="101"/>
      <c r="H170" s="101"/>
    </row>
    <row r="171" spans="4:8" x14ac:dyDescent="0.2">
      <c r="D171" s="101"/>
      <c r="E171" s="101"/>
      <c r="F171" s="101"/>
      <c r="G171" s="101"/>
      <c r="H171" s="101"/>
    </row>
    <row r="172" spans="4:8" x14ac:dyDescent="0.2">
      <c r="D172" s="101"/>
      <c r="E172" s="101"/>
      <c r="F172" s="101"/>
      <c r="G172" s="101"/>
      <c r="H172" s="101"/>
    </row>
    <row r="173" spans="4:8" x14ac:dyDescent="0.2">
      <c r="D173" s="101"/>
      <c r="E173" s="101"/>
      <c r="F173" s="101"/>
      <c r="G173" s="101"/>
      <c r="H173" s="101"/>
    </row>
    <row r="174" spans="4:8" x14ac:dyDescent="0.2">
      <c r="D174" s="101"/>
      <c r="E174" s="101"/>
      <c r="F174" s="101"/>
      <c r="G174" s="101"/>
      <c r="H174" s="101"/>
    </row>
    <row r="175" spans="4:8" x14ac:dyDescent="0.2">
      <c r="D175" s="101"/>
      <c r="E175" s="101"/>
      <c r="F175" s="101"/>
      <c r="G175" s="101"/>
      <c r="H175" s="101"/>
    </row>
    <row r="176" spans="4:8" x14ac:dyDescent="0.2">
      <c r="D176" s="101"/>
      <c r="E176" s="101"/>
      <c r="F176" s="101"/>
      <c r="G176" s="101"/>
      <c r="H176" s="101"/>
    </row>
    <row r="177" spans="4:8" x14ac:dyDescent="0.2">
      <c r="D177" s="101"/>
      <c r="E177" s="101"/>
      <c r="F177" s="101"/>
      <c r="G177" s="101"/>
      <c r="H177" s="101"/>
    </row>
    <row r="178" spans="4:8" x14ac:dyDescent="0.2">
      <c r="D178" s="101"/>
      <c r="E178" s="101"/>
      <c r="F178" s="101"/>
      <c r="G178" s="101"/>
      <c r="H178" s="101"/>
    </row>
    <row r="179" spans="4:8" x14ac:dyDescent="0.2">
      <c r="D179" s="101"/>
      <c r="E179" s="101"/>
      <c r="F179" s="101"/>
      <c r="G179" s="101"/>
      <c r="H179" s="101"/>
    </row>
    <row r="180" spans="4:8" x14ac:dyDescent="0.2">
      <c r="D180" s="101"/>
      <c r="E180" s="101"/>
      <c r="F180" s="101"/>
      <c r="G180" s="101"/>
      <c r="H180" s="101"/>
    </row>
    <row r="181" spans="4:8" x14ac:dyDescent="0.2">
      <c r="D181" s="101"/>
      <c r="E181" s="101"/>
      <c r="F181" s="101"/>
      <c r="G181" s="101"/>
      <c r="H181" s="101"/>
    </row>
    <row r="182" spans="4:8" x14ac:dyDescent="0.2">
      <c r="D182" s="101"/>
      <c r="E182" s="101"/>
      <c r="F182" s="101"/>
      <c r="G182" s="101"/>
      <c r="H182" s="101"/>
    </row>
    <row r="183" spans="4:8" x14ac:dyDescent="0.2">
      <c r="D183" s="101"/>
      <c r="E183" s="101"/>
      <c r="F183" s="101"/>
      <c r="G183" s="101"/>
      <c r="H183" s="101"/>
    </row>
    <row r="184" spans="4:8" x14ac:dyDescent="0.2">
      <c r="D184" s="101"/>
      <c r="E184" s="101"/>
      <c r="F184" s="101"/>
      <c r="G184" s="101"/>
      <c r="H184" s="101"/>
    </row>
    <row r="185" spans="4:8" x14ac:dyDescent="0.2">
      <c r="D185" s="101"/>
      <c r="E185" s="101"/>
      <c r="F185" s="101"/>
      <c r="G185" s="101"/>
      <c r="H185" s="101"/>
    </row>
    <row r="186" spans="4:8" x14ac:dyDescent="0.2">
      <c r="D186" s="101"/>
      <c r="E186" s="101"/>
      <c r="F186" s="101"/>
      <c r="G186" s="101"/>
      <c r="H186" s="101"/>
    </row>
    <row r="187" spans="4:8" x14ac:dyDescent="0.2">
      <c r="D187" s="101"/>
      <c r="E187" s="101"/>
      <c r="F187" s="101"/>
      <c r="G187" s="101"/>
      <c r="H187" s="101"/>
    </row>
    <row r="188" spans="4:8" x14ac:dyDescent="0.2">
      <c r="D188" s="101"/>
      <c r="E188" s="101"/>
      <c r="F188" s="101"/>
      <c r="G188" s="101"/>
      <c r="H188" s="101"/>
    </row>
    <row r="189" spans="4:8" x14ac:dyDescent="0.2">
      <c r="D189" s="101"/>
      <c r="E189" s="101"/>
      <c r="F189" s="101"/>
      <c r="G189" s="101"/>
      <c r="H189" s="101"/>
    </row>
    <row r="190" spans="4:8" x14ac:dyDescent="0.2">
      <c r="D190" s="101"/>
      <c r="E190" s="101"/>
      <c r="F190" s="101"/>
      <c r="G190" s="101"/>
      <c r="H190" s="101"/>
    </row>
    <row r="191" spans="4:8" x14ac:dyDescent="0.2">
      <c r="D191" s="101"/>
      <c r="E191" s="101"/>
      <c r="F191" s="101"/>
      <c r="G191" s="101"/>
      <c r="H191" s="101"/>
    </row>
    <row r="192" spans="4:8" x14ac:dyDescent="0.2">
      <c r="D192" s="101"/>
      <c r="E192" s="101"/>
      <c r="F192" s="101"/>
      <c r="G192" s="101"/>
      <c r="H192" s="101"/>
    </row>
    <row r="193" spans="4:8" x14ac:dyDescent="0.2">
      <c r="D193" s="101"/>
      <c r="E193" s="101"/>
      <c r="F193" s="101"/>
      <c r="G193" s="101"/>
      <c r="H193" s="101"/>
    </row>
    <row r="194" spans="4:8" x14ac:dyDescent="0.2">
      <c r="D194" s="101"/>
      <c r="E194" s="101"/>
      <c r="F194" s="101"/>
      <c r="G194" s="101"/>
      <c r="H194" s="101"/>
    </row>
    <row r="195" spans="4:8" x14ac:dyDescent="0.2">
      <c r="D195" s="101"/>
      <c r="E195" s="101"/>
      <c r="F195" s="101"/>
      <c r="G195" s="101"/>
      <c r="H195" s="101"/>
    </row>
    <row r="196" spans="4:8" x14ac:dyDescent="0.2">
      <c r="D196" s="101"/>
      <c r="E196" s="101"/>
      <c r="F196" s="101"/>
      <c r="G196" s="101"/>
      <c r="H196" s="101"/>
    </row>
    <row r="197" spans="4:8" x14ac:dyDescent="0.2">
      <c r="D197" s="101"/>
      <c r="E197" s="101"/>
      <c r="F197" s="101"/>
      <c r="G197" s="101"/>
      <c r="H197" s="101"/>
    </row>
    <row r="198" spans="4:8" x14ac:dyDescent="0.2">
      <c r="D198" s="101"/>
      <c r="E198" s="101"/>
      <c r="F198" s="101"/>
      <c r="G198" s="101"/>
      <c r="H198" s="101"/>
    </row>
    <row r="199" spans="4:8" x14ac:dyDescent="0.2">
      <c r="D199" s="101"/>
      <c r="E199" s="101"/>
      <c r="F199" s="101"/>
      <c r="G199" s="101"/>
      <c r="H199" s="101"/>
    </row>
    <row r="200" spans="4:8" x14ac:dyDescent="0.2">
      <c r="D200" s="101"/>
      <c r="E200" s="101"/>
      <c r="F200" s="101"/>
      <c r="G200" s="101"/>
      <c r="H200" s="101"/>
    </row>
    <row r="201" spans="4:8" x14ac:dyDescent="0.2">
      <c r="D201" s="101"/>
      <c r="E201" s="101"/>
      <c r="F201" s="101"/>
      <c r="G201" s="101"/>
      <c r="H201" s="101"/>
    </row>
    <row r="202" spans="4:8" x14ac:dyDescent="0.2">
      <c r="D202" s="101"/>
      <c r="E202" s="101"/>
      <c r="F202" s="101"/>
      <c r="G202" s="101"/>
      <c r="H202" s="101"/>
    </row>
    <row r="203" spans="4:8" x14ac:dyDescent="0.2">
      <c r="D203" s="101"/>
      <c r="E203" s="101"/>
      <c r="F203" s="101"/>
      <c r="G203" s="101"/>
      <c r="H203" s="101"/>
    </row>
    <row r="204" spans="4:8" x14ac:dyDescent="0.2">
      <c r="D204" s="101"/>
      <c r="E204" s="101"/>
      <c r="F204" s="101"/>
      <c r="G204" s="101"/>
      <c r="H204" s="101"/>
    </row>
    <row r="205" spans="4:8" x14ac:dyDescent="0.2">
      <c r="D205" s="101"/>
      <c r="E205" s="101"/>
      <c r="F205" s="101"/>
      <c r="G205" s="101"/>
      <c r="H205" s="101"/>
    </row>
  </sheetData>
  <mergeCells count="3">
    <mergeCell ref="A12:N12"/>
    <mergeCell ref="A132:I132"/>
    <mergeCell ref="K132:M132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M153"/>
  <sheetViews>
    <sheetView topLeftCell="A43" workbookViewId="0">
      <selection activeCell="H70" sqref="H70"/>
    </sheetView>
  </sheetViews>
  <sheetFormatPr baseColWidth="10" defaultColWidth="10.83203125" defaultRowHeight="16" x14ac:dyDescent="0.2"/>
  <cols>
    <col min="1" max="1" width="6.1640625" style="102" customWidth="1"/>
    <col min="2" max="2" width="77.1640625" style="102" customWidth="1"/>
    <col min="3" max="3" width="10.83203125" style="102"/>
    <col min="4" max="7" width="10.83203125" style="102" hidden="1" customWidth="1"/>
    <col min="8" max="8" width="10.1640625" style="133" customWidth="1"/>
    <col min="9" max="9" width="13.1640625" style="102" customWidth="1"/>
    <col min="10" max="10" width="16" style="102" customWidth="1"/>
    <col min="11" max="11" width="14.83203125" style="102" customWidth="1"/>
    <col min="12" max="12" width="15.6640625" style="102" customWidth="1"/>
    <col min="13" max="13" width="19.1640625" style="102" customWidth="1"/>
    <col min="14" max="16384" width="10.83203125" style="102"/>
  </cols>
  <sheetData>
    <row r="1" spans="1:13" x14ac:dyDescent="0.2">
      <c r="D1" s="97"/>
      <c r="E1" s="97"/>
      <c r="F1" s="97"/>
      <c r="G1" s="97"/>
      <c r="H1" s="147"/>
      <c r="M1" s="102" t="s">
        <v>115</v>
      </c>
    </row>
    <row r="2" spans="1:13" x14ac:dyDescent="0.2">
      <c r="B2" s="103" t="s">
        <v>0</v>
      </c>
      <c r="D2" s="97"/>
      <c r="E2" s="97"/>
      <c r="F2" s="97"/>
      <c r="G2" s="97"/>
      <c r="H2" s="147"/>
    </row>
    <row r="3" spans="1:13" x14ac:dyDescent="0.2">
      <c r="B3" s="102" t="s">
        <v>1</v>
      </c>
      <c r="D3" s="31"/>
      <c r="E3" s="31"/>
      <c r="F3" s="31"/>
      <c r="G3" s="31"/>
      <c r="H3" s="148"/>
    </row>
    <row r="4" spans="1:13" x14ac:dyDescent="0.2">
      <c r="B4" s="102" t="s">
        <v>2</v>
      </c>
      <c r="D4" s="97"/>
      <c r="E4" s="97"/>
      <c r="F4" s="97"/>
      <c r="G4" s="97"/>
      <c r="H4" s="147"/>
    </row>
    <row r="5" spans="1:13" x14ac:dyDescent="0.2">
      <c r="B5" s="102" t="s">
        <v>3</v>
      </c>
      <c r="D5" s="97"/>
      <c r="E5" s="97"/>
      <c r="F5" s="97"/>
      <c r="G5" s="97"/>
      <c r="H5" s="147"/>
    </row>
    <row r="6" spans="1:13" x14ac:dyDescent="0.2">
      <c r="D6" s="97"/>
      <c r="E6" s="97"/>
      <c r="F6" s="97"/>
      <c r="G6" s="97"/>
      <c r="H6" s="147"/>
    </row>
    <row r="7" spans="1:13" x14ac:dyDescent="0.2">
      <c r="B7" s="103" t="s">
        <v>4</v>
      </c>
      <c r="D7" s="97"/>
      <c r="E7" s="97"/>
      <c r="F7" s="97"/>
      <c r="G7" s="97"/>
      <c r="H7" s="147"/>
    </row>
    <row r="8" spans="1:13" x14ac:dyDescent="0.2">
      <c r="B8" s="104"/>
      <c r="C8" s="104"/>
      <c r="D8" s="97"/>
      <c r="E8" s="97"/>
      <c r="F8" s="97"/>
      <c r="G8" s="97"/>
      <c r="H8" s="147"/>
    </row>
    <row r="9" spans="1:13" x14ac:dyDescent="0.2">
      <c r="B9" s="105"/>
      <c r="C9" s="105"/>
      <c r="D9" s="98"/>
      <c r="E9" s="98"/>
      <c r="F9" s="98"/>
      <c r="G9" s="98"/>
      <c r="H9" s="149"/>
    </row>
    <row r="10" spans="1:13" x14ac:dyDescent="0.2">
      <c r="B10" s="105"/>
      <c r="C10" s="105"/>
      <c r="D10" s="97"/>
      <c r="E10" s="97"/>
      <c r="F10" s="97"/>
      <c r="G10" s="97"/>
      <c r="H10" s="147"/>
    </row>
    <row r="11" spans="1:13" x14ac:dyDescent="0.2">
      <c r="D11" s="97"/>
      <c r="E11" s="97"/>
      <c r="F11" s="97"/>
      <c r="G11" s="97"/>
      <c r="H11" s="147"/>
    </row>
    <row r="12" spans="1:13" x14ac:dyDescent="0.2">
      <c r="A12" s="228" t="s">
        <v>114</v>
      </c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</row>
    <row r="13" spans="1:13" x14ac:dyDescent="0.2">
      <c r="A13" s="102" t="s">
        <v>5</v>
      </c>
      <c r="B13" s="102" t="s">
        <v>819</v>
      </c>
      <c r="D13" s="97"/>
      <c r="E13" s="97"/>
      <c r="F13" s="97"/>
      <c r="G13" s="97"/>
      <c r="H13" s="147"/>
    </row>
    <row r="14" spans="1:13" x14ac:dyDescent="0.2">
      <c r="D14" s="97"/>
      <c r="E14" s="97"/>
      <c r="F14" s="97"/>
      <c r="G14" s="97"/>
      <c r="H14" s="147"/>
    </row>
    <row r="15" spans="1:13" ht="75" x14ac:dyDescent="0.2">
      <c r="A15" s="106" t="s">
        <v>6</v>
      </c>
      <c r="B15" s="106" t="s">
        <v>7</v>
      </c>
      <c r="C15" s="106" t="s">
        <v>8</v>
      </c>
      <c r="D15" s="107" t="s">
        <v>107</v>
      </c>
      <c r="E15" s="107" t="s">
        <v>108</v>
      </c>
      <c r="F15" s="107" t="s">
        <v>109</v>
      </c>
      <c r="G15" s="107" t="s">
        <v>110</v>
      </c>
      <c r="H15" s="150" t="s">
        <v>9</v>
      </c>
      <c r="I15" s="10" t="s">
        <v>11</v>
      </c>
      <c r="J15" s="10" t="s">
        <v>12</v>
      </c>
      <c r="K15" s="10" t="s">
        <v>13</v>
      </c>
      <c r="L15" s="10" t="s">
        <v>15</v>
      </c>
      <c r="M15" s="10" t="s">
        <v>16</v>
      </c>
    </row>
    <row r="16" spans="1:13" ht="16" customHeight="1" x14ac:dyDescent="0.2">
      <c r="A16" s="108"/>
      <c r="B16" s="138" t="s">
        <v>785</v>
      </c>
      <c r="C16" s="35"/>
      <c r="D16" s="4"/>
      <c r="E16" s="6"/>
      <c r="F16" s="35"/>
      <c r="G16" s="6"/>
      <c r="H16" s="140"/>
      <c r="I16" s="108"/>
      <c r="J16" s="108"/>
      <c r="K16" s="108"/>
      <c r="L16" s="108"/>
      <c r="M16" s="108"/>
    </row>
    <row r="17" spans="1:13" x14ac:dyDescent="0.2">
      <c r="A17" s="108">
        <v>1</v>
      </c>
      <c r="B17" s="4" t="s">
        <v>820</v>
      </c>
      <c r="C17" s="6" t="s">
        <v>56</v>
      </c>
      <c r="D17" s="4">
        <v>150</v>
      </c>
      <c r="E17" s="6">
        <f>D17*2</f>
        <v>300</v>
      </c>
      <c r="F17" s="6">
        <v>33</v>
      </c>
      <c r="G17" s="6">
        <f t="shared" ref="G17:G29" si="0">(F17/8)*12</f>
        <v>49.5</v>
      </c>
      <c r="H17" s="140">
        <f>E17+(G17*3)</f>
        <v>448.5</v>
      </c>
      <c r="I17" s="108"/>
      <c r="J17" s="108"/>
      <c r="K17" s="108"/>
      <c r="L17" s="108"/>
      <c r="M17" s="108"/>
    </row>
    <row r="18" spans="1:13" s="134" customFormat="1" x14ac:dyDescent="0.2">
      <c r="A18" s="108">
        <v>2</v>
      </c>
      <c r="B18" s="165" t="s">
        <v>884</v>
      </c>
      <c r="C18" s="168" t="s">
        <v>56</v>
      </c>
      <c r="D18" s="165"/>
      <c r="E18" s="168"/>
      <c r="F18" s="168"/>
      <c r="G18" s="168"/>
      <c r="H18" s="169">
        <v>200</v>
      </c>
      <c r="I18" s="108"/>
      <c r="J18" s="108"/>
      <c r="K18" s="108"/>
      <c r="L18" s="108"/>
      <c r="M18" s="108"/>
    </row>
    <row r="19" spans="1:13" x14ac:dyDescent="0.2">
      <c r="A19" s="108">
        <v>3</v>
      </c>
      <c r="B19" s="4" t="s">
        <v>886</v>
      </c>
      <c r="C19" s="6" t="s">
        <v>56</v>
      </c>
      <c r="D19" s="4"/>
      <c r="E19" s="6">
        <v>60</v>
      </c>
      <c r="F19" s="6"/>
      <c r="G19" s="6">
        <v>30</v>
      </c>
      <c r="H19" s="140">
        <f t="shared" ref="H19:H79" si="1">E19+(G19*3)</f>
        <v>150</v>
      </c>
      <c r="I19" s="108"/>
      <c r="J19" s="108"/>
      <c r="K19" s="108"/>
      <c r="L19" s="108"/>
      <c r="M19" s="108"/>
    </row>
    <row r="20" spans="1:13" x14ac:dyDescent="0.2">
      <c r="A20" s="108">
        <v>4</v>
      </c>
      <c r="B20" s="4" t="s">
        <v>887</v>
      </c>
      <c r="C20" s="6" t="s">
        <v>56</v>
      </c>
      <c r="D20" s="4"/>
      <c r="E20" s="6">
        <v>60</v>
      </c>
      <c r="F20" s="6"/>
      <c r="G20" s="6">
        <v>30</v>
      </c>
      <c r="H20" s="140">
        <f t="shared" si="1"/>
        <v>150</v>
      </c>
      <c r="I20" s="108"/>
      <c r="J20" s="108"/>
      <c r="K20" s="108"/>
      <c r="L20" s="108"/>
      <c r="M20" s="108"/>
    </row>
    <row r="21" spans="1:13" x14ac:dyDescent="0.2">
      <c r="A21" s="108">
        <v>5</v>
      </c>
      <c r="B21" s="4" t="s">
        <v>888</v>
      </c>
      <c r="C21" s="6" t="s">
        <v>56</v>
      </c>
      <c r="D21" s="4">
        <v>30</v>
      </c>
      <c r="E21" s="6">
        <f t="shared" ref="E21:E29" si="2">D21*2</f>
        <v>60</v>
      </c>
      <c r="F21" s="6">
        <v>200</v>
      </c>
      <c r="G21" s="6">
        <f t="shared" si="0"/>
        <v>300</v>
      </c>
      <c r="H21" s="140">
        <f t="shared" si="1"/>
        <v>960</v>
      </c>
      <c r="I21" s="108"/>
      <c r="J21" s="108"/>
      <c r="K21" s="108"/>
      <c r="L21" s="108"/>
      <c r="M21" s="108"/>
    </row>
    <row r="22" spans="1:13" x14ac:dyDescent="0.2">
      <c r="A22" s="108">
        <v>6</v>
      </c>
      <c r="B22" s="4" t="s">
        <v>889</v>
      </c>
      <c r="C22" s="6" t="s">
        <v>56</v>
      </c>
      <c r="D22" s="4">
        <v>10</v>
      </c>
      <c r="E22" s="6">
        <f t="shared" si="2"/>
        <v>20</v>
      </c>
      <c r="F22" s="6"/>
      <c r="G22" s="6">
        <f t="shared" si="0"/>
        <v>0</v>
      </c>
      <c r="H22" s="140">
        <f t="shared" si="1"/>
        <v>20</v>
      </c>
      <c r="I22" s="108"/>
      <c r="J22" s="108"/>
      <c r="K22" s="108"/>
      <c r="L22" s="108"/>
      <c r="M22" s="108"/>
    </row>
    <row r="23" spans="1:13" ht="17" x14ac:dyDescent="0.2">
      <c r="A23" s="108">
        <v>7</v>
      </c>
      <c r="B23" s="19" t="s">
        <v>890</v>
      </c>
      <c r="C23" s="6" t="s">
        <v>56</v>
      </c>
      <c r="D23" s="4"/>
      <c r="E23" s="6">
        <f t="shared" si="2"/>
        <v>0</v>
      </c>
      <c r="F23" s="6">
        <v>33</v>
      </c>
      <c r="G23" s="6">
        <f t="shared" si="0"/>
        <v>49.5</v>
      </c>
      <c r="H23" s="140">
        <f t="shared" si="1"/>
        <v>148.5</v>
      </c>
      <c r="I23" s="108"/>
      <c r="J23" s="108"/>
      <c r="K23" s="108"/>
      <c r="L23" s="108"/>
      <c r="M23" s="108"/>
    </row>
    <row r="24" spans="1:13" ht="17" x14ac:dyDescent="0.2">
      <c r="A24" s="108">
        <v>8</v>
      </c>
      <c r="B24" s="19" t="s">
        <v>891</v>
      </c>
      <c r="C24" s="6" t="s">
        <v>56</v>
      </c>
      <c r="D24" s="4"/>
      <c r="E24" s="6">
        <f t="shared" si="2"/>
        <v>0</v>
      </c>
      <c r="F24" s="6">
        <v>27</v>
      </c>
      <c r="G24" s="6">
        <f t="shared" si="0"/>
        <v>40.5</v>
      </c>
      <c r="H24" s="140">
        <f t="shared" si="1"/>
        <v>121.5</v>
      </c>
      <c r="I24" s="108"/>
      <c r="J24" s="108"/>
      <c r="K24" s="108"/>
      <c r="L24" s="108"/>
      <c r="M24" s="108"/>
    </row>
    <row r="25" spans="1:13" x14ac:dyDescent="0.2">
      <c r="A25" s="108">
        <v>9</v>
      </c>
      <c r="B25" s="4" t="s">
        <v>892</v>
      </c>
      <c r="C25" s="6" t="s">
        <v>56</v>
      </c>
      <c r="D25" s="4">
        <v>60</v>
      </c>
      <c r="E25" s="6">
        <f t="shared" si="2"/>
        <v>120</v>
      </c>
      <c r="F25" s="6">
        <v>20</v>
      </c>
      <c r="G25" s="6">
        <f t="shared" si="0"/>
        <v>30</v>
      </c>
      <c r="H25" s="140">
        <f t="shared" si="1"/>
        <v>210</v>
      </c>
      <c r="I25" s="108"/>
      <c r="J25" s="108"/>
      <c r="K25" s="108"/>
      <c r="L25" s="108"/>
      <c r="M25" s="108"/>
    </row>
    <row r="26" spans="1:13" ht="17" x14ac:dyDescent="0.2">
      <c r="A26" s="108">
        <v>10</v>
      </c>
      <c r="B26" s="19" t="s">
        <v>893</v>
      </c>
      <c r="C26" s="6" t="s">
        <v>56</v>
      </c>
      <c r="D26" s="4"/>
      <c r="E26" s="6">
        <f t="shared" si="2"/>
        <v>0</v>
      </c>
      <c r="F26" s="6">
        <v>67</v>
      </c>
      <c r="G26" s="6">
        <f t="shared" si="0"/>
        <v>100.5</v>
      </c>
      <c r="H26" s="140">
        <f t="shared" si="1"/>
        <v>301.5</v>
      </c>
      <c r="I26" s="108"/>
      <c r="J26" s="108"/>
      <c r="K26" s="108"/>
      <c r="L26" s="108"/>
      <c r="M26" s="108"/>
    </row>
    <row r="27" spans="1:13" x14ac:dyDescent="0.2">
      <c r="A27" s="108">
        <v>11</v>
      </c>
      <c r="B27" s="4" t="s">
        <v>894</v>
      </c>
      <c r="C27" s="6" t="s">
        <v>56</v>
      </c>
      <c r="D27" s="4">
        <v>300</v>
      </c>
      <c r="E27" s="6">
        <f t="shared" si="2"/>
        <v>600</v>
      </c>
      <c r="F27" s="6">
        <v>167</v>
      </c>
      <c r="G27" s="6">
        <f t="shared" si="0"/>
        <v>250.5</v>
      </c>
      <c r="H27" s="140">
        <f t="shared" si="1"/>
        <v>1351.5</v>
      </c>
      <c r="I27" s="108"/>
      <c r="J27" s="108"/>
      <c r="K27" s="108"/>
      <c r="L27" s="108"/>
      <c r="M27" s="108"/>
    </row>
    <row r="28" spans="1:13" x14ac:dyDescent="0.2">
      <c r="A28" s="108">
        <v>12</v>
      </c>
      <c r="B28" s="4" t="s">
        <v>895</v>
      </c>
      <c r="C28" s="6" t="s">
        <v>56</v>
      </c>
      <c r="D28" s="4">
        <v>100</v>
      </c>
      <c r="E28" s="6">
        <f t="shared" si="2"/>
        <v>200</v>
      </c>
      <c r="F28" s="6">
        <v>7</v>
      </c>
      <c r="G28" s="6">
        <f t="shared" si="0"/>
        <v>10.5</v>
      </c>
      <c r="H28" s="140">
        <f t="shared" si="1"/>
        <v>231.5</v>
      </c>
      <c r="I28" s="108"/>
      <c r="J28" s="108"/>
      <c r="K28" s="108"/>
      <c r="L28" s="108"/>
      <c r="M28" s="108"/>
    </row>
    <row r="29" spans="1:13" ht="17" x14ac:dyDescent="0.2">
      <c r="A29" s="108">
        <v>13</v>
      </c>
      <c r="B29" s="19" t="s">
        <v>896</v>
      </c>
      <c r="C29" s="6" t="s">
        <v>56</v>
      </c>
      <c r="D29" s="4"/>
      <c r="E29" s="6">
        <f t="shared" si="2"/>
        <v>0</v>
      </c>
      <c r="F29" s="6">
        <v>13</v>
      </c>
      <c r="G29" s="6">
        <f t="shared" si="0"/>
        <v>19.5</v>
      </c>
      <c r="H29" s="140">
        <f t="shared" si="1"/>
        <v>58.5</v>
      </c>
      <c r="I29" s="108"/>
      <c r="J29" s="108"/>
      <c r="K29" s="108"/>
      <c r="L29" s="108"/>
      <c r="M29" s="108"/>
    </row>
    <row r="30" spans="1:13" x14ac:dyDescent="0.2">
      <c r="A30" s="108"/>
      <c r="B30" s="136" t="s">
        <v>720</v>
      </c>
      <c r="C30" s="35"/>
      <c r="D30" s="4"/>
      <c r="E30" s="6"/>
      <c r="F30" s="135"/>
      <c r="G30" s="6"/>
      <c r="H30" s="140"/>
      <c r="I30" s="108"/>
      <c r="J30" s="108"/>
      <c r="K30" s="108"/>
      <c r="L30" s="108"/>
      <c r="M30" s="108"/>
    </row>
    <row r="31" spans="1:13" x14ac:dyDescent="0.2">
      <c r="A31" s="108">
        <v>14</v>
      </c>
      <c r="B31" s="4" t="s">
        <v>897</v>
      </c>
      <c r="C31" s="6" t="s">
        <v>56</v>
      </c>
      <c r="D31" s="4">
        <v>3</v>
      </c>
      <c r="E31" s="6">
        <f>D31*2</f>
        <v>6</v>
      </c>
      <c r="F31" s="6"/>
      <c r="G31" s="6">
        <v>5</v>
      </c>
      <c r="H31" s="140">
        <f t="shared" si="1"/>
        <v>21</v>
      </c>
      <c r="I31" s="108"/>
      <c r="J31" s="108"/>
      <c r="K31" s="108"/>
      <c r="L31" s="108"/>
      <c r="M31" s="108"/>
    </row>
    <row r="32" spans="1:13" x14ac:dyDescent="0.2">
      <c r="A32" s="108">
        <v>15</v>
      </c>
      <c r="B32" s="4" t="s">
        <v>898</v>
      </c>
      <c r="C32" s="6" t="s">
        <v>56</v>
      </c>
      <c r="D32" s="4">
        <v>100</v>
      </c>
      <c r="E32" s="6">
        <f>D32*2</f>
        <v>200</v>
      </c>
      <c r="F32" s="6"/>
      <c r="G32" s="6">
        <v>50</v>
      </c>
      <c r="H32" s="140">
        <f t="shared" si="1"/>
        <v>350</v>
      </c>
      <c r="I32" s="108"/>
      <c r="J32" s="108"/>
      <c r="K32" s="108"/>
      <c r="L32" s="108"/>
      <c r="M32" s="108"/>
    </row>
    <row r="33" spans="1:13" x14ac:dyDescent="0.2">
      <c r="A33" s="108">
        <v>16</v>
      </c>
      <c r="B33" s="4" t="s">
        <v>899</v>
      </c>
      <c r="C33" s="6" t="s">
        <v>56</v>
      </c>
      <c r="D33" s="4">
        <v>50</v>
      </c>
      <c r="E33" s="6">
        <f>D33*2</f>
        <v>100</v>
      </c>
      <c r="F33" s="6"/>
      <c r="G33" s="6">
        <v>30</v>
      </c>
      <c r="H33" s="140">
        <f t="shared" si="1"/>
        <v>190</v>
      </c>
      <c r="I33" s="108"/>
      <c r="J33" s="108"/>
      <c r="K33" s="108"/>
      <c r="L33" s="108"/>
      <c r="M33" s="108"/>
    </row>
    <row r="34" spans="1:13" x14ac:dyDescent="0.2">
      <c r="A34" s="108">
        <v>17</v>
      </c>
      <c r="B34" s="4" t="s">
        <v>900</v>
      </c>
      <c r="C34" s="6" t="s">
        <v>56</v>
      </c>
      <c r="D34" s="4">
        <v>100</v>
      </c>
      <c r="E34" s="6">
        <f>D34*2</f>
        <v>200</v>
      </c>
      <c r="F34" s="6"/>
      <c r="G34" s="6">
        <v>30</v>
      </c>
      <c r="H34" s="140">
        <f t="shared" si="1"/>
        <v>290</v>
      </c>
      <c r="I34" s="108"/>
      <c r="J34" s="108"/>
      <c r="K34" s="108"/>
      <c r="L34" s="108"/>
      <c r="M34" s="108"/>
    </row>
    <row r="35" spans="1:13" x14ac:dyDescent="0.2">
      <c r="A35" s="108">
        <v>18</v>
      </c>
      <c r="B35" s="4" t="s">
        <v>901</v>
      </c>
      <c r="C35" s="6" t="s">
        <v>56</v>
      </c>
      <c r="D35" s="4">
        <v>100</v>
      </c>
      <c r="E35" s="6">
        <f>D35*2</f>
        <v>200</v>
      </c>
      <c r="F35" s="6">
        <v>53</v>
      </c>
      <c r="G35" s="6">
        <f t="shared" ref="G35:G39" si="3">(F35/8)*12</f>
        <v>79.5</v>
      </c>
      <c r="H35" s="140">
        <f t="shared" si="1"/>
        <v>438.5</v>
      </c>
      <c r="I35" s="108"/>
      <c r="J35" s="108"/>
      <c r="K35" s="108"/>
      <c r="L35" s="108"/>
      <c r="M35" s="108"/>
    </row>
    <row r="36" spans="1:13" x14ac:dyDescent="0.2">
      <c r="A36" s="108">
        <v>19</v>
      </c>
      <c r="B36" s="4" t="s">
        <v>902</v>
      </c>
      <c r="C36" s="6" t="s">
        <v>56</v>
      </c>
      <c r="D36" s="4"/>
      <c r="E36" s="6">
        <v>50</v>
      </c>
      <c r="F36" s="6"/>
      <c r="G36" s="6">
        <v>50</v>
      </c>
      <c r="H36" s="140">
        <f t="shared" si="1"/>
        <v>200</v>
      </c>
      <c r="I36" s="108"/>
      <c r="J36" s="108"/>
      <c r="K36" s="108"/>
      <c r="L36" s="108"/>
      <c r="M36" s="108"/>
    </row>
    <row r="37" spans="1:13" x14ac:dyDescent="0.2">
      <c r="A37" s="108">
        <v>20</v>
      </c>
      <c r="B37" s="4" t="s">
        <v>903</v>
      </c>
      <c r="C37" s="6" t="s">
        <v>56</v>
      </c>
      <c r="D37" s="4">
        <v>90</v>
      </c>
      <c r="E37" s="6">
        <f>D37*2</f>
        <v>180</v>
      </c>
      <c r="F37" s="6">
        <v>33</v>
      </c>
      <c r="G37" s="6">
        <f t="shared" si="3"/>
        <v>49.5</v>
      </c>
      <c r="H37" s="140">
        <f t="shared" si="1"/>
        <v>328.5</v>
      </c>
      <c r="I37" s="108"/>
      <c r="J37" s="108"/>
      <c r="K37" s="108"/>
      <c r="L37" s="108"/>
      <c r="M37" s="108"/>
    </row>
    <row r="38" spans="1:13" x14ac:dyDescent="0.2">
      <c r="A38" s="108">
        <v>21</v>
      </c>
      <c r="B38" s="4" t="s">
        <v>904</v>
      </c>
      <c r="C38" s="6" t="s">
        <v>56</v>
      </c>
      <c r="D38" s="4">
        <v>350</v>
      </c>
      <c r="E38" s="6">
        <f>D38*2</f>
        <v>700</v>
      </c>
      <c r="F38" s="6">
        <v>133</v>
      </c>
      <c r="G38" s="6">
        <f t="shared" si="3"/>
        <v>199.5</v>
      </c>
      <c r="H38" s="140">
        <f t="shared" si="1"/>
        <v>1298.5</v>
      </c>
      <c r="I38" s="108"/>
      <c r="J38" s="108"/>
      <c r="K38" s="108"/>
      <c r="L38" s="108"/>
      <c r="M38" s="108"/>
    </row>
    <row r="39" spans="1:13" x14ac:dyDescent="0.2">
      <c r="A39" s="108">
        <v>22</v>
      </c>
      <c r="B39" s="4" t="s">
        <v>905</v>
      </c>
      <c r="C39" s="6" t="s">
        <v>56</v>
      </c>
      <c r="D39" s="4">
        <v>16</v>
      </c>
      <c r="E39" s="6">
        <f>D39*2</f>
        <v>32</v>
      </c>
      <c r="F39" s="6">
        <v>13</v>
      </c>
      <c r="G39" s="6">
        <f t="shared" si="3"/>
        <v>19.5</v>
      </c>
      <c r="H39" s="140">
        <f t="shared" si="1"/>
        <v>90.5</v>
      </c>
      <c r="I39" s="108"/>
      <c r="J39" s="108"/>
      <c r="K39" s="108"/>
      <c r="L39" s="108"/>
      <c r="M39" s="108"/>
    </row>
    <row r="40" spans="1:13" x14ac:dyDescent="0.2">
      <c r="A40" s="108">
        <v>23</v>
      </c>
      <c r="B40" s="4" t="s">
        <v>906</v>
      </c>
      <c r="C40" s="6" t="s">
        <v>56</v>
      </c>
      <c r="D40" s="4"/>
      <c r="E40" s="6">
        <v>50</v>
      </c>
      <c r="F40" s="6"/>
      <c r="G40" s="6">
        <v>30</v>
      </c>
      <c r="H40" s="140">
        <f t="shared" si="1"/>
        <v>140</v>
      </c>
      <c r="I40" s="108"/>
      <c r="J40" s="108"/>
      <c r="K40" s="108"/>
      <c r="L40" s="108"/>
      <c r="M40" s="108"/>
    </row>
    <row r="41" spans="1:13" x14ac:dyDescent="0.2">
      <c r="A41" s="108">
        <v>24</v>
      </c>
      <c r="B41" s="4" t="s">
        <v>907</v>
      </c>
      <c r="C41" s="6" t="s">
        <v>56</v>
      </c>
      <c r="D41" s="4">
        <v>100</v>
      </c>
      <c r="E41" s="6">
        <f>D41*2</f>
        <v>200</v>
      </c>
      <c r="F41" s="6">
        <v>53</v>
      </c>
      <c r="G41" s="6">
        <f>(F41/8)*12</f>
        <v>79.5</v>
      </c>
      <c r="H41" s="140">
        <f t="shared" si="1"/>
        <v>438.5</v>
      </c>
      <c r="I41" s="108"/>
      <c r="J41" s="108"/>
      <c r="K41" s="108"/>
      <c r="L41" s="108"/>
      <c r="M41" s="108"/>
    </row>
    <row r="42" spans="1:13" ht="17" x14ac:dyDescent="0.2">
      <c r="A42" s="108">
        <v>25</v>
      </c>
      <c r="B42" s="19" t="s">
        <v>908</v>
      </c>
      <c r="C42" s="6" t="s">
        <v>56</v>
      </c>
      <c r="D42" s="4"/>
      <c r="E42" s="6">
        <f>D42*2</f>
        <v>0</v>
      </c>
      <c r="F42" s="6">
        <v>13</v>
      </c>
      <c r="G42" s="6">
        <f>(F42/8)*12</f>
        <v>19.5</v>
      </c>
      <c r="H42" s="140">
        <f t="shared" si="1"/>
        <v>58.5</v>
      </c>
      <c r="I42" s="108"/>
      <c r="J42" s="108"/>
      <c r="K42" s="108"/>
      <c r="L42" s="108"/>
      <c r="M42" s="108"/>
    </row>
    <row r="43" spans="1:13" x14ac:dyDescent="0.2">
      <c r="A43" s="108">
        <v>26</v>
      </c>
      <c r="B43" s="4" t="s">
        <v>909</v>
      </c>
      <c r="C43" s="6" t="s">
        <v>56</v>
      </c>
      <c r="D43" s="4">
        <v>45</v>
      </c>
      <c r="E43" s="6">
        <f>D43*2</f>
        <v>90</v>
      </c>
      <c r="F43" s="6"/>
      <c r="G43" s="6">
        <v>20</v>
      </c>
      <c r="H43" s="140">
        <f t="shared" si="1"/>
        <v>150</v>
      </c>
      <c r="I43" s="108"/>
      <c r="J43" s="108"/>
      <c r="K43" s="108"/>
      <c r="L43" s="108"/>
      <c r="M43" s="108"/>
    </row>
    <row r="44" spans="1:13" x14ac:dyDescent="0.2">
      <c r="A44" s="108">
        <v>27</v>
      </c>
      <c r="B44" s="4" t="s">
        <v>910</v>
      </c>
      <c r="C44" s="6" t="s">
        <v>56</v>
      </c>
      <c r="D44" s="4">
        <v>100</v>
      </c>
      <c r="E44" s="6">
        <f>D44*2</f>
        <v>200</v>
      </c>
      <c r="F44" s="6">
        <v>100</v>
      </c>
      <c r="G44" s="6">
        <f>(F44/8)*12</f>
        <v>150</v>
      </c>
      <c r="H44" s="140">
        <f t="shared" si="1"/>
        <v>650</v>
      </c>
      <c r="I44" s="108"/>
      <c r="J44" s="108"/>
      <c r="K44" s="108"/>
      <c r="L44" s="108"/>
      <c r="M44" s="108"/>
    </row>
    <row r="45" spans="1:13" x14ac:dyDescent="0.2">
      <c r="A45" s="108">
        <v>28</v>
      </c>
      <c r="B45" s="4" t="s">
        <v>911</v>
      </c>
      <c r="C45" s="6" t="s">
        <v>56</v>
      </c>
      <c r="D45" s="4"/>
      <c r="E45" s="6">
        <v>30</v>
      </c>
      <c r="F45" s="6"/>
      <c r="G45" s="6">
        <v>30</v>
      </c>
      <c r="H45" s="140">
        <f t="shared" si="1"/>
        <v>120</v>
      </c>
      <c r="I45" s="108"/>
      <c r="J45" s="108"/>
      <c r="K45" s="108"/>
      <c r="L45" s="108"/>
      <c r="M45" s="108"/>
    </row>
    <row r="46" spans="1:13" x14ac:dyDescent="0.2">
      <c r="A46" s="108">
        <v>29</v>
      </c>
      <c r="B46" s="4" t="s">
        <v>912</v>
      </c>
      <c r="C46" s="6" t="s">
        <v>56</v>
      </c>
      <c r="D46" s="4">
        <v>30</v>
      </c>
      <c r="E46" s="6">
        <f>D46*2</f>
        <v>60</v>
      </c>
      <c r="F46" s="6"/>
      <c r="G46" s="6">
        <f>(F46/8)*12</f>
        <v>0</v>
      </c>
      <c r="H46" s="140">
        <f t="shared" si="1"/>
        <v>60</v>
      </c>
      <c r="I46" s="108"/>
      <c r="J46" s="108"/>
      <c r="K46" s="108"/>
      <c r="L46" s="108"/>
      <c r="M46" s="108"/>
    </row>
    <row r="47" spans="1:13" x14ac:dyDescent="0.2">
      <c r="A47" s="108">
        <v>30</v>
      </c>
      <c r="B47" s="4" t="s">
        <v>913</v>
      </c>
      <c r="C47" s="6" t="s">
        <v>56</v>
      </c>
      <c r="D47" s="4">
        <v>1000</v>
      </c>
      <c r="E47" s="6">
        <f>D47*2</f>
        <v>2000</v>
      </c>
      <c r="F47" s="6">
        <v>333</v>
      </c>
      <c r="G47" s="6">
        <f>(F47/8)*12</f>
        <v>499.5</v>
      </c>
      <c r="H47" s="140">
        <f t="shared" si="1"/>
        <v>3498.5</v>
      </c>
      <c r="I47" s="108"/>
      <c r="J47" s="108"/>
      <c r="K47" s="108"/>
      <c r="L47" s="108"/>
      <c r="M47" s="108"/>
    </row>
    <row r="48" spans="1:13" x14ac:dyDescent="0.2">
      <c r="A48" s="108">
        <v>31</v>
      </c>
      <c r="B48" s="137" t="s">
        <v>914</v>
      </c>
      <c r="C48" s="6" t="s">
        <v>56</v>
      </c>
      <c r="D48" s="4">
        <v>200</v>
      </c>
      <c r="E48" s="6">
        <f>D48*2</f>
        <v>400</v>
      </c>
      <c r="F48" s="6">
        <v>133</v>
      </c>
      <c r="G48" s="6">
        <f>(F48/8)*12</f>
        <v>199.5</v>
      </c>
      <c r="H48" s="140">
        <f t="shared" si="1"/>
        <v>998.5</v>
      </c>
      <c r="I48" s="108"/>
      <c r="J48" s="108"/>
      <c r="K48" s="108"/>
      <c r="L48" s="108"/>
      <c r="M48" s="108"/>
    </row>
    <row r="49" spans="1:13" x14ac:dyDescent="0.2">
      <c r="A49" s="108">
        <v>32</v>
      </c>
      <c r="B49" s="4" t="s">
        <v>915</v>
      </c>
      <c r="C49" s="6" t="s">
        <v>56</v>
      </c>
      <c r="D49" s="4">
        <v>10</v>
      </c>
      <c r="E49" s="6">
        <f t="shared" ref="E49:E51" si="4">D49*2</f>
        <v>20</v>
      </c>
      <c r="F49" s="6"/>
      <c r="G49" s="6">
        <f t="shared" ref="G49:G51" si="5">(F49/8)*12</f>
        <v>0</v>
      </c>
      <c r="H49" s="140">
        <f t="shared" si="1"/>
        <v>20</v>
      </c>
      <c r="I49" s="108"/>
      <c r="J49" s="108"/>
      <c r="K49" s="108"/>
      <c r="L49" s="108"/>
      <c r="M49" s="108"/>
    </row>
    <row r="50" spans="1:13" x14ac:dyDescent="0.2">
      <c r="A50" s="108">
        <v>33</v>
      </c>
      <c r="B50" s="4" t="s">
        <v>916</v>
      </c>
      <c r="C50" s="6" t="s">
        <v>56</v>
      </c>
      <c r="D50" s="4">
        <v>4</v>
      </c>
      <c r="E50" s="6">
        <f t="shared" si="4"/>
        <v>8</v>
      </c>
      <c r="F50" s="6">
        <v>13</v>
      </c>
      <c r="G50" s="6">
        <f t="shared" si="5"/>
        <v>19.5</v>
      </c>
      <c r="H50" s="140">
        <f t="shared" si="1"/>
        <v>66.5</v>
      </c>
      <c r="I50" s="108"/>
      <c r="J50" s="108"/>
      <c r="K50" s="108"/>
      <c r="L50" s="108"/>
      <c r="M50" s="108"/>
    </row>
    <row r="51" spans="1:13" x14ac:dyDescent="0.2">
      <c r="A51" s="108">
        <v>34</v>
      </c>
      <c r="B51" s="4" t="s">
        <v>917</v>
      </c>
      <c r="C51" s="6" t="s">
        <v>56</v>
      </c>
      <c r="D51" s="4">
        <v>30</v>
      </c>
      <c r="E51" s="6">
        <f t="shared" si="4"/>
        <v>60</v>
      </c>
      <c r="F51" s="6">
        <v>33</v>
      </c>
      <c r="G51" s="6">
        <f t="shared" si="5"/>
        <v>49.5</v>
      </c>
      <c r="H51" s="140">
        <f t="shared" si="1"/>
        <v>208.5</v>
      </c>
      <c r="I51" s="108"/>
      <c r="J51" s="108"/>
      <c r="K51" s="108"/>
      <c r="L51" s="108"/>
      <c r="M51" s="108"/>
    </row>
    <row r="52" spans="1:13" x14ac:dyDescent="0.2">
      <c r="A52" s="108">
        <v>35</v>
      </c>
      <c r="B52" s="4" t="s">
        <v>918</v>
      </c>
      <c r="C52" s="6" t="s">
        <v>56</v>
      </c>
      <c r="D52" s="4"/>
      <c r="E52" s="6">
        <v>30</v>
      </c>
      <c r="F52" s="6"/>
      <c r="G52" s="6">
        <v>30</v>
      </c>
      <c r="H52" s="140">
        <f t="shared" si="1"/>
        <v>120</v>
      </c>
      <c r="I52" s="108"/>
      <c r="J52" s="108"/>
      <c r="K52" s="108"/>
      <c r="L52" s="108"/>
      <c r="M52" s="108"/>
    </row>
    <row r="53" spans="1:13" x14ac:dyDescent="0.2">
      <c r="A53" s="108">
        <v>36</v>
      </c>
      <c r="B53" s="4" t="s">
        <v>919</v>
      </c>
      <c r="C53" s="6" t="s">
        <v>56</v>
      </c>
      <c r="D53" s="4"/>
      <c r="E53" s="6">
        <v>30</v>
      </c>
      <c r="F53" s="6"/>
      <c r="G53" s="6">
        <v>30</v>
      </c>
      <c r="H53" s="140">
        <f t="shared" si="1"/>
        <v>120</v>
      </c>
      <c r="I53" s="108"/>
      <c r="J53" s="108"/>
      <c r="K53" s="108"/>
      <c r="L53" s="108"/>
      <c r="M53" s="108"/>
    </row>
    <row r="54" spans="1:13" x14ac:dyDescent="0.2">
      <c r="A54" s="108">
        <v>37</v>
      </c>
      <c r="B54" s="4" t="s">
        <v>920</v>
      </c>
      <c r="C54" s="6" t="s">
        <v>56</v>
      </c>
      <c r="D54" s="4"/>
      <c r="E54" s="6">
        <v>30</v>
      </c>
      <c r="F54" s="6"/>
      <c r="G54" s="6">
        <v>30</v>
      </c>
      <c r="H54" s="140">
        <f t="shared" si="1"/>
        <v>120</v>
      </c>
      <c r="I54" s="108"/>
      <c r="J54" s="108"/>
      <c r="K54" s="108"/>
      <c r="L54" s="108"/>
      <c r="M54" s="108"/>
    </row>
    <row r="55" spans="1:13" x14ac:dyDescent="0.2">
      <c r="A55" s="108">
        <v>38</v>
      </c>
      <c r="B55" s="4" t="s">
        <v>921</v>
      </c>
      <c r="C55" s="6" t="s">
        <v>56</v>
      </c>
      <c r="D55" s="4">
        <v>30</v>
      </c>
      <c r="E55" s="6">
        <f>D55*2</f>
        <v>60</v>
      </c>
      <c r="F55" s="6"/>
      <c r="G55" s="6">
        <v>30</v>
      </c>
      <c r="H55" s="140">
        <f t="shared" si="1"/>
        <v>150</v>
      </c>
      <c r="I55" s="108"/>
      <c r="J55" s="108"/>
      <c r="K55" s="108"/>
      <c r="L55" s="108"/>
      <c r="M55" s="108"/>
    </row>
    <row r="56" spans="1:13" x14ac:dyDescent="0.2">
      <c r="A56" s="108">
        <v>39</v>
      </c>
      <c r="B56" s="4" t="s">
        <v>922</v>
      </c>
      <c r="C56" s="6" t="s">
        <v>56</v>
      </c>
      <c r="D56" s="4">
        <v>20</v>
      </c>
      <c r="E56" s="6">
        <f>D56*2</f>
        <v>40</v>
      </c>
      <c r="F56" s="6"/>
      <c r="G56" s="6">
        <v>30</v>
      </c>
      <c r="H56" s="140">
        <f t="shared" si="1"/>
        <v>130</v>
      </c>
      <c r="I56" s="108"/>
      <c r="J56" s="108"/>
      <c r="K56" s="108"/>
      <c r="L56" s="108"/>
      <c r="M56" s="108"/>
    </row>
    <row r="57" spans="1:13" x14ac:dyDescent="0.2">
      <c r="A57" s="108">
        <v>40</v>
      </c>
      <c r="B57" s="4" t="s">
        <v>923</v>
      </c>
      <c r="C57" s="6" t="s">
        <v>56</v>
      </c>
      <c r="D57" s="4"/>
      <c r="E57" s="6">
        <v>30</v>
      </c>
      <c r="F57" s="6"/>
      <c r="G57" s="6">
        <v>30</v>
      </c>
      <c r="H57" s="140">
        <f t="shared" si="1"/>
        <v>120</v>
      </c>
      <c r="I57" s="108"/>
      <c r="J57" s="108"/>
      <c r="K57" s="108"/>
      <c r="L57" s="108"/>
      <c r="M57" s="108"/>
    </row>
    <row r="58" spans="1:13" x14ac:dyDescent="0.2">
      <c r="A58" s="108">
        <v>41</v>
      </c>
      <c r="B58" s="4" t="s">
        <v>924</v>
      </c>
      <c r="C58" s="6" t="s">
        <v>56</v>
      </c>
      <c r="D58" s="4"/>
      <c r="E58" s="6">
        <v>30</v>
      </c>
      <c r="F58" s="6"/>
      <c r="G58" s="6">
        <v>30</v>
      </c>
      <c r="H58" s="140">
        <f t="shared" si="1"/>
        <v>120</v>
      </c>
      <c r="I58" s="108"/>
      <c r="J58" s="108"/>
      <c r="K58" s="108"/>
      <c r="L58" s="108"/>
      <c r="M58" s="108"/>
    </row>
    <row r="59" spans="1:13" ht="17" x14ac:dyDescent="0.2">
      <c r="A59" s="108">
        <v>42</v>
      </c>
      <c r="B59" s="19" t="s">
        <v>925</v>
      </c>
      <c r="C59" s="6" t="s">
        <v>56</v>
      </c>
      <c r="D59" s="4"/>
      <c r="E59" s="6">
        <v>30</v>
      </c>
      <c r="F59" s="6">
        <v>13</v>
      </c>
      <c r="G59" s="6">
        <f>(F59/8)*12</f>
        <v>19.5</v>
      </c>
      <c r="H59" s="140">
        <f t="shared" si="1"/>
        <v>88.5</v>
      </c>
      <c r="I59" s="108"/>
      <c r="J59" s="108"/>
      <c r="K59" s="108"/>
      <c r="L59" s="108"/>
      <c r="M59" s="108"/>
    </row>
    <row r="60" spans="1:13" ht="17" x14ac:dyDescent="0.2">
      <c r="A60" s="108">
        <v>43</v>
      </c>
      <c r="B60" s="19" t="s">
        <v>926</v>
      </c>
      <c r="C60" s="6" t="s">
        <v>56</v>
      </c>
      <c r="D60" s="4"/>
      <c r="E60" s="6">
        <v>30</v>
      </c>
      <c r="F60" s="6"/>
      <c r="G60" s="6">
        <v>30</v>
      </c>
      <c r="H60" s="140">
        <f t="shared" si="1"/>
        <v>120</v>
      </c>
      <c r="I60" s="108"/>
      <c r="J60" s="108"/>
      <c r="K60" s="108"/>
      <c r="L60" s="108"/>
      <c r="M60" s="108"/>
    </row>
    <row r="61" spans="1:13" x14ac:dyDescent="0.2">
      <c r="A61" s="108">
        <v>44</v>
      </c>
      <c r="B61" s="4" t="s">
        <v>927</v>
      </c>
      <c r="C61" s="6" t="s">
        <v>56</v>
      </c>
      <c r="D61" s="4">
        <v>140</v>
      </c>
      <c r="E61" s="6">
        <f t="shared" ref="E61:E79" si="6">D61*2</f>
        <v>280</v>
      </c>
      <c r="F61" s="6">
        <v>7</v>
      </c>
      <c r="G61" s="6">
        <f t="shared" ref="G61:G79" si="7">(F61/8)*12</f>
        <v>10.5</v>
      </c>
      <c r="H61" s="140">
        <f t="shared" si="1"/>
        <v>311.5</v>
      </c>
      <c r="I61" s="108"/>
      <c r="J61" s="108"/>
      <c r="K61" s="108"/>
      <c r="L61" s="108"/>
      <c r="M61" s="108"/>
    </row>
    <row r="62" spans="1:13" x14ac:dyDescent="0.2">
      <c r="A62" s="108">
        <v>45</v>
      </c>
      <c r="B62" s="4" t="s">
        <v>928</v>
      </c>
      <c r="C62" s="6" t="s">
        <v>56</v>
      </c>
      <c r="D62" s="4">
        <v>10</v>
      </c>
      <c r="E62" s="6">
        <f t="shared" si="6"/>
        <v>20</v>
      </c>
      <c r="F62" s="6">
        <v>27</v>
      </c>
      <c r="G62" s="6">
        <f t="shared" si="7"/>
        <v>40.5</v>
      </c>
      <c r="H62" s="140">
        <f t="shared" si="1"/>
        <v>141.5</v>
      </c>
      <c r="I62" s="108"/>
      <c r="J62" s="108"/>
      <c r="K62" s="108"/>
      <c r="L62" s="108"/>
      <c r="M62" s="108"/>
    </row>
    <row r="63" spans="1:13" x14ac:dyDescent="0.2">
      <c r="A63" s="108">
        <v>46</v>
      </c>
      <c r="B63" s="4" t="s">
        <v>929</v>
      </c>
      <c r="C63" s="6" t="s">
        <v>56</v>
      </c>
      <c r="D63" s="4">
        <v>20</v>
      </c>
      <c r="E63" s="6">
        <f t="shared" si="6"/>
        <v>40</v>
      </c>
      <c r="F63" s="6">
        <v>5</v>
      </c>
      <c r="G63" s="6">
        <f t="shared" si="7"/>
        <v>7.5</v>
      </c>
      <c r="H63" s="140">
        <f t="shared" si="1"/>
        <v>62.5</v>
      </c>
      <c r="I63" s="108"/>
      <c r="J63" s="108"/>
      <c r="K63" s="108"/>
      <c r="L63" s="108"/>
      <c r="M63" s="108"/>
    </row>
    <row r="64" spans="1:13" x14ac:dyDescent="0.2">
      <c r="A64" s="108">
        <v>47</v>
      </c>
      <c r="B64" s="4" t="s">
        <v>930</v>
      </c>
      <c r="C64" s="6" t="s">
        <v>56</v>
      </c>
      <c r="D64" s="4">
        <v>20</v>
      </c>
      <c r="E64" s="6">
        <f t="shared" si="6"/>
        <v>40</v>
      </c>
      <c r="F64" s="6">
        <v>5</v>
      </c>
      <c r="G64" s="6">
        <f t="shared" si="7"/>
        <v>7.5</v>
      </c>
      <c r="H64" s="140">
        <f t="shared" si="1"/>
        <v>62.5</v>
      </c>
      <c r="I64" s="108"/>
      <c r="J64" s="108"/>
      <c r="K64" s="108"/>
      <c r="L64" s="108"/>
      <c r="M64" s="108"/>
    </row>
    <row r="65" spans="1:13" x14ac:dyDescent="0.2">
      <c r="A65" s="108">
        <v>48</v>
      </c>
      <c r="B65" s="4" t="s">
        <v>931</v>
      </c>
      <c r="C65" s="6" t="s">
        <v>56</v>
      </c>
      <c r="D65" s="4">
        <v>20</v>
      </c>
      <c r="E65" s="6">
        <f t="shared" si="6"/>
        <v>40</v>
      </c>
      <c r="F65" s="6">
        <v>5</v>
      </c>
      <c r="G65" s="6">
        <f t="shared" si="7"/>
        <v>7.5</v>
      </c>
      <c r="H65" s="140">
        <f t="shared" si="1"/>
        <v>62.5</v>
      </c>
      <c r="I65" s="108"/>
      <c r="J65" s="108"/>
      <c r="K65" s="108"/>
      <c r="L65" s="108"/>
      <c r="M65" s="108"/>
    </row>
    <row r="66" spans="1:13" x14ac:dyDescent="0.2">
      <c r="A66" s="108">
        <v>49</v>
      </c>
      <c r="B66" s="4" t="s">
        <v>932</v>
      </c>
      <c r="C66" s="6" t="s">
        <v>56</v>
      </c>
      <c r="D66" s="4">
        <v>10</v>
      </c>
      <c r="E66" s="6">
        <f t="shared" si="6"/>
        <v>20</v>
      </c>
      <c r="F66" s="6"/>
      <c r="G66" s="6">
        <f t="shared" si="7"/>
        <v>0</v>
      </c>
      <c r="H66" s="140">
        <f t="shared" si="1"/>
        <v>20</v>
      </c>
      <c r="I66" s="108"/>
      <c r="J66" s="108"/>
      <c r="K66" s="108"/>
      <c r="L66" s="108"/>
      <c r="M66" s="108"/>
    </row>
    <row r="67" spans="1:13" x14ac:dyDescent="0.2">
      <c r="A67" s="108">
        <v>50</v>
      </c>
      <c r="B67" s="4" t="s">
        <v>933</v>
      </c>
      <c r="C67" s="6" t="s">
        <v>56</v>
      </c>
      <c r="D67" s="4">
        <v>4</v>
      </c>
      <c r="E67" s="6">
        <f t="shared" si="6"/>
        <v>8</v>
      </c>
      <c r="F67" s="6">
        <v>13</v>
      </c>
      <c r="G67" s="6">
        <f t="shared" si="7"/>
        <v>19.5</v>
      </c>
      <c r="H67" s="140">
        <f t="shared" si="1"/>
        <v>66.5</v>
      </c>
      <c r="I67" s="108"/>
      <c r="J67" s="108"/>
      <c r="K67" s="108"/>
      <c r="L67" s="108"/>
      <c r="M67" s="108"/>
    </row>
    <row r="68" spans="1:13" x14ac:dyDescent="0.2">
      <c r="A68" s="108">
        <v>51</v>
      </c>
      <c r="B68" s="4" t="s">
        <v>934</v>
      </c>
      <c r="C68" s="6" t="s">
        <v>56</v>
      </c>
      <c r="D68" s="4">
        <v>8</v>
      </c>
      <c r="E68" s="6">
        <f t="shared" si="6"/>
        <v>16</v>
      </c>
      <c r="F68" s="6">
        <v>13</v>
      </c>
      <c r="G68" s="6">
        <f t="shared" si="7"/>
        <v>19.5</v>
      </c>
      <c r="H68" s="140">
        <f t="shared" si="1"/>
        <v>74.5</v>
      </c>
      <c r="I68" s="108"/>
      <c r="J68" s="108"/>
      <c r="K68" s="108"/>
      <c r="L68" s="108"/>
      <c r="M68" s="108"/>
    </row>
    <row r="69" spans="1:13" s="210" customFormat="1" x14ac:dyDescent="0.2">
      <c r="A69" s="180">
        <v>52</v>
      </c>
      <c r="B69" s="165" t="s">
        <v>999</v>
      </c>
      <c r="C69" s="168" t="s">
        <v>56</v>
      </c>
      <c r="D69" s="165">
        <v>200</v>
      </c>
      <c r="E69" s="168">
        <f t="shared" si="6"/>
        <v>400</v>
      </c>
      <c r="F69" s="168">
        <v>27</v>
      </c>
      <c r="G69" s="168">
        <f t="shared" si="7"/>
        <v>40.5</v>
      </c>
      <c r="H69" s="169">
        <v>550</v>
      </c>
      <c r="I69" s="180"/>
      <c r="J69" s="180"/>
      <c r="K69" s="180"/>
      <c r="L69" s="180"/>
      <c r="M69" s="180"/>
    </row>
    <row r="70" spans="1:13" s="210" customFormat="1" x14ac:dyDescent="0.2">
      <c r="A70" s="180">
        <v>55</v>
      </c>
      <c r="B70" s="165" t="s">
        <v>1000</v>
      </c>
      <c r="C70" s="168" t="s">
        <v>56</v>
      </c>
      <c r="D70" s="165">
        <v>20</v>
      </c>
      <c r="E70" s="168">
        <f t="shared" si="6"/>
        <v>40</v>
      </c>
      <c r="F70" s="168"/>
      <c r="G70" s="168">
        <v>30</v>
      </c>
      <c r="H70" s="169">
        <v>150</v>
      </c>
      <c r="I70" s="180"/>
      <c r="J70" s="180"/>
      <c r="K70" s="180"/>
      <c r="L70" s="180"/>
      <c r="M70" s="180"/>
    </row>
    <row r="71" spans="1:13" x14ac:dyDescent="0.2">
      <c r="A71" s="108">
        <v>56</v>
      </c>
      <c r="B71" s="4" t="s">
        <v>935</v>
      </c>
      <c r="C71" s="6" t="s">
        <v>56</v>
      </c>
      <c r="D71" s="4">
        <v>2</v>
      </c>
      <c r="E71" s="6">
        <f t="shared" si="6"/>
        <v>4</v>
      </c>
      <c r="F71" s="6"/>
      <c r="G71" s="6">
        <v>30</v>
      </c>
      <c r="H71" s="140">
        <f t="shared" si="1"/>
        <v>94</v>
      </c>
      <c r="I71" s="108"/>
      <c r="J71" s="108"/>
      <c r="K71" s="108"/>
      <c r="L71" s="108"/>
      <c r="M71" s="108"/>
    </row>
    <row r="72" spans="1:13" x14ac:dyDescent="0.2">
      <c r="A72" s="108">
        <v>57</v>
      </c>
      <c r="B72" s="4" t="s">
        <v>936</v>
      </c>
      <c r="C72" s="6" t="s">
        <v>56</v>
      </c>
      <c r="D72" s="4">
        <v>10</v>
      </c>
      <c r="E72" s="6">
        <f t="shared" si="6"/>
        <v>20</v>
      </c>
      <c r="F72" s="6"/>
      <c r="G72" s="6">
        <v>30</v>
      </c>
      <c r="H72" s="140">
        <f t="shared" si="1"/>
        <v>110</v>
      </c>
      <c r="I72" s="108"/>
      <c r="J72" s="108"/>
      <c r="K72" s="108"/>
      <c r="L72" s="108"/>
      <c r="M72" s="108"/>
    </row>
    <row r="73" spans="1:13" x14ac:dyDescent="0.2">
      <c r="A73" s="108">
        <v>58</v>
      </c>
      <c r="B73" s="4" t="s">
        <v>937</v>
      </c>
      <c r="C73" s="6" t="s">
        <v>56</v>
      </c>
      <c r="D73" s="4">
        <v>25</v>
      </c>
      <c r="E73" s="6">
        <f t="shared" si="6"/>
        <v>50</v>
      </c>
      <c r="F73" s="6">
        <v>3</v>
      </c>
      <c r="G73" s="6">
        <f t="shared" si="7"/>
        <v>4.5</v>
      </c>
      <c r="H73" s="140">
        <f t="shared" si="1"/>
        <v>63.5</v>
      </c>
      <c r="I73" s="108"/>
      <c r="J73" s="108"/>
      <c r="K73" s="108"/>
      <c r="L73" s="108"/>
      <c r="M73" s="108"/>
    </row>
    <row r="74" spans="1:13" x14ac:dyDescent="0.2">
      <c r="A74" s="108">
        <v>59</v>
      </c>
      <c r="B74" s="4" t="s">
        <v>938</v>
      </c>
      <c r="C74" s="6" t="s">
        <v>56</v>
      </c>
      <c r="D74" s="4">
        <v>20</v>
      </c>
      <c r="E74" s="6">
        <f t="shared" si="6"/>
        <v>40</v>
      </c>
      <c r="F74" s="6"/>
      <c r="G74" s="6">
        <v>10</v>
      </c>
      <c r="H74" s="140">
        <f t="shared" si="1"/>
        <v>70</v>
      </c>
      <c r="I74" s="108"/>
      <c r="J74" s="108"/>
      <c r="K74" s="108"/>
      <c r="L74" s="108"/>
      <c r="M74" s="108"/>
    </row>
    <row r="75" spans="1:13" ht="17" x14ac:dyDescent="0.2">
      <c r="A75" s="108">
        <v>60</v>
      </c>
      <c r="B75" s="19" t="s">
        <v>939</v>
      </c>
      <c r="C75" s="6" t="s">
        <v>56</v>
      </c>
      <c r="D75" s="4"/>
      <c r="E75" s="6">
        <f t="shared" si="6"/>
        <v>0</v>
      </c>
      <c r="F75" s="6">
        <v>7</v>
      </c>
      <c r="G75" s="6">
        <f t="shared" si="7"/>
        <v>10.5</v>
      </c>
      <c r="H75" s="140">
        <f t="shared" si="1"/>
        <v>31.5</v>
      </c>
      <c r="I75" s="108"/>
      <c r="J75" s="108"/>
      <c r="K75" s="108"/>
      <c r="L75" s="108"/>
      <c r="M75" s="108"/>
    </row>
    <row r="76" spans="1:13" x14ac:dyDescent="0.2">
      <c r="A76" s="108">
        <v>61</v>
      </c>
      <c r="B76" s="4" t="s">
        <v>940</v>
      </c>
      <c r="C76" s="6" t="s">
        <v>56</v>
      </c>
      <c r="D76" s="4">
        <v>150</v>
      </c>
      <c r="E76" s="6">
        <f t="shared" si="6"/>
        <v>300</v>
      </c>
      <c r="F76" s="6">
        <v>20</v>
      </c>
      <c r="G76" s="6">
        <f t="shared" si="7"/>
        <v>30</v>
      </c>
      <c r="H76" s="140">
        <f t="shared" si="1"/>
        <v>390</v>
      </c>
      <c r="I76" s="108"/>
      <c r="J76" s="108"/>
      <c r="K76" s="108"/>
      <c r="L76" s="108"/>
      <c r="M76" s="108"/>
    </row>
    <row r="77" spans="1:13" x14ac:dyDescent="0.2">
      <c r="A77" s="108">
        <v>62</v>
      </c>
      <c r="B77" s="137" t="s">
        <v>941</v>
      </c>
      <c r="C77" s="6" t="s">
        <v>56</v>
      </c>
      <c r="D77" s="4">
        <v>40</v>
      </c>
      <c r="E77" s="6">
        <f t="shared" si="6"/>
        <v>80</v>
      </c>
      <c r="F77" s="6"/>
      <c r="G77" s="6">
        <v>20</v>
      </c>
      <c r="H77" s="140">
        <f t="shared" si="1"/>
        <v>140</v>
      </c>
      <c r="I77" s="108"/>
      <c r="J77" s="108"/>
      <c r="K77" s="108"/>
      <c r="L77" s="108"/>
      <c r="M77" s="108"/>
    </row>
    <row r="78" spans="1:13" x14ac:dyDescent="0.2">
      <c r="A78" s="108">
        <v>63</v>
      </c>
      <c r="B78" s="4" t="s">
        <v>942</v>
      </c>
      <c r="C78" s="6" t="s">
        <v>56</v>
      </c>
      <c r="D78" s="4">
        <v>30</v>
      </c>
      <c r="E78" s="6">
        <f t="shared" si="6"/>
        <v>60</v>
      </c>
      <c r="F78" s="6"/>
      <c r="G78" s="6">
        <v>20</v>
      </c>
      <c r="H78" s="140">
        <f t="shared" si="1"/>
        <v>120</v>
      </c>
      <c r="I78" s="108"/>
      <c r="J78" s="108"/>
      <c r="K78" s="108"/>
      <c r="L78" s="108"/>
      <c r="M78" s="108"/>
    </row>
    <row r="79" spans="1:13" ht="17" thickBot="1" x14ac:dyDescent="0.25">
      <c r="A79" s="108">
        <v>64</v>
      </c>
      <c r="B79" s="4" t="s">
        <v>943</v>
      </c>
      <c r="C79" s="6" t="s">
        <v>56</v>
      </c>
      <c r="D79" s="4">
        <v>10</v>
      </c>
      <c r="E79" s="6">
        <f t="shared" si="6"/>
        <v>20</v>
      </c>
      <c r="F79" s="6">
        <v>27</v>
      </c>
      <c r="G79" s="6">
        <f t="shared" si="7"/>
        <v>40.5</v>
      </c>
      <c r="H79" s="140">
        <f t="shared" si="1"/>
        <v>141.5</v>
      </c>
      <c r="I79" s="108"/>
      <c r="J79" s="108"/>
      <c r="K79" s="108"/>
      <c r="L79" s="108"/>
      <c r="M79" s="108"/>
    </row>
    <row r="80" spans="1:13" ht="26" customHeight="1" thickBot="1" x14ac:dyDescent="0.25">
      <c r="A80" s="229" t="s">
        <v>111</v>
      </c>
      <c r="B80" s="230"/>
      <c r="C80" s="230"/>
      <c r="D80" s="230"/>
      <c r="E80" s="230"/>
      <c r="F80" s="230"/>
      <c r="G80" s="230"/>
      <c r="H80" s="230"/>
      <c r="I80" s="129"/>
      <c r="J80" s="229" t="s">
        <v>112</v>
      </c>
      <c r="K80" s="230"/>
      <c r="L80" s="231"/>
      <c r="M80" s="130"/>
    </row>
    <row r="81" spans="1:12" x14ac:dyDescent="0.2">
      <c r="D81" s="97"/>
      <c r="E81" s="97"/>
      <c r="F81" s="97"/>
      <c r="G81" s="97"/>
      <c r="H81" s="147"/>
    </row>
    <row r="82" spans="1:12" x14ac:dyDescent="0.2">
      <c r="D82" s="97"/>
      <c r="E82" s="97"/>
      <c r="F82" s="97"/>
      <c r="G82" s="97"/>
      <c r="H82" s="147"/>
    </row>
    <row r="83" spans="1:12" customFormat="1" x14ac:dyDescent="0.2">
      <c r="A83" s="67" t="s">
        <v>181</v>
      </c>
    </row>
    <row r="84" spans="1:12" customFormat="1" x14ac:dyDescent="0.2">
      <c r="A84" s="67" t="s">
        <v>116</v>
      </c>
    </row>
    <row r="85" spans="1:12" customFormat="1" x14ac:dyDescent="0.2">
      <c r="A85" s="67" t="s">
        <v>117</v>
      </c>
    </row>
    <row r="86" spans="1:12" customFormat="1" x14ac:dyDescent="0.2">
      <c r="A86" s="67" t="s">
        <v>118</v>
      </c>
    </row>
    <row r="87" spans="1:12" customFormat="1" x14ac:dyDescent="0.2">
      <c r="A87" s="67"/>
    </row>
    <row r="88" spans="1:12" customFormat="1" x14ac:dyDescent="0.2">
      <c r="A88" s="68" t="s">
        <v>816</v>
      </c>
    </row>
    <row r="89" spans="1:12" customFormat="1" x14ac:dyDescent="0.2">
      <c r="A89" s="79" t="s">
        <v>817</v>
      </c>
    </row>
    <row r="90" spans="1:12" customFormat="1" x14ac:dyDescent="0.2">
      <c r="A90" s="146" t="s">
        <v>818</v>
      </c>
    </row>
    <row r="91" spans="1:12" s="2" customFormat="1" x14ac:dyDescent="0.2">
      <c r="H91" s="153"/>
      <c r="L91" s="36"/>
    </row>
    <row r="92" spans="1:12" s="2" customFormat="1" x14ac:dyDescent="0.2">
      <c r="A92" s="36"/>
      <c r="H92" s="153"/>
      <c r="L92" s="36"/>
    </row>
    <row r="93" spans="1:12" s="2" customFormat="1" x14ac:dyDescent="0.2">
      <c r="H93" s="153"/>
      <c r="L93" s="36"/>
    </row>
    <row r="94" spans="1:12" s="2" customFormat="1" x14ac:dyDescent="0.2">
      <c r="A94" s="63" t="s">
        <v>984</v>
      </c>
      <c r="H94" s="153"/>
      <c r="L94" s="36"/>
    </row>
    <row r="95" spans="1:12" x14ac:dyDescent="0.2">
      <c r="D95" s="100"/>
      <c r="E95" s="100"/>
      <c r="F95" s="100"/>
      <c r="G95" s="100"/>
      <c r="H95" s="151"/>
    </row>
    <row r="96" spans="1:12" x14ac:dyDescent="0.2">
      <c r="D96" s="100"/>
      <c r="E96" s="100"/>
      <c r="F96" s="100"/>
      <c r="G96" s="100"/>
      <c r="H96" s="151"/>
    </row>
    <row r="97" spans="4:8" x14ac:dyDescent="0.2">
      <c r="D97" s="100"/>
      <c r="E97" s="100"/>
      <c r="F97" s="100"/>
      <c r="G97" s="100"/>
      <c r="H97" s="151"/>
    </row>
    <row r="98" spans="4:8" x14ac:dyDescent="0.2">
      <c r="D98" s="100"/>
      <c r="E98" s="100"/>
      <c r="F98" s="100"/>
      <c r="G98" s="100"/>
      <c r="H98" s="151"/>
    </row>
    <row r="99" spans="4:8" x14ac:dyDescent="0.2">
      <c r="D99" s="100"/>
      <c r="E99" s="100"/>
      <c r="F99" s="100"/>
      <c r="G99" s="100"/>
      <c r="H99" s="151"/>
    </row>
    <row r="100" spans="4:8" x14ac:dyDescent="0.2">
      <c r="D100" s="100"/>
      <c r="E100" s="100"/>
      <c r="F100" s="100"/>
      <c r="G100" s="100"/>
      <c r="H100" s="151"/>
    </row>
    <row r="101" spans="4:8" x14ac:dyDescent="0.2">
      <c r="D101" s="100"/>
      <c r="E101" s="100"/>
      <c r="F101" s="100"/>
      <c r="G101" s="100"/>
      <c r="H101" s="151"/>
    </row>
    <row r="102" spans="4:8" x14ac:dyDescent="0.2">
      <c r="D102" s="100"/>
      <c r="E102" s="100"/>
      <c r="F102" s="100"/>
      <c r="G102" s="100"/>
      <c r="H102" s="151"/>
    </row>
    <row r="103" spans="4:8" x14ac:dyDescent="0.2">
      <c r="D103" s="100"/>
      <c r="E103" s="100"/>
      <c r="F103" s="100"/>
      <c r="G103" s="100"/>
      <c r="H103" s="151"/>
    </row>
    <row r="104" spans="4:8" x14ac:dyDescent="0.2">
      <c r="D104" s="100"/>
      <c r="E104" s="100"/>
      <c r="F104" s="100"/>
      <c r="G104" s="100"/>
      <c r="H104" s="151"/>
    </row>
    <row r="105" spans="4:8" x14ac:dyDescent="0.2">
      <c r="D105" s="100"/>
      <c r="E105" s="100"/>
      <c r="F105" s="100"/>
      <c r="G105" s="100"/>
      <c r="H105" s="151"/>
    </row>
    <row r="106" spans="4:8" x14ac:dyDescent="0.2">
      <c r="D106" s="100"/>
      <c r="E106" s="100"/>
      <c r="F106" s="100"/>
      <c r="G106" s="100"/>
      <c r="H106" s="151"/>
    </row>
    <row r="107" spans="4:8" x14ac:dyDescent="0.2">
      <c r="D107" s="100"/>
      <c r="E107" s="100"/>
      <c r="F107" s="100"/>
      <c r="G107" s="100"/>
      <c r="H107" s="151"/>
    </row>
    <row r="108" spans="4:8" x14ac:dyDescent="0.2">
      <c r="D108" s="100"/>
      <c r="E108" s="100"/>
      <c r="F108" s="100"/>
      <c r="G108" s="100"/>
      <c r="H108" s="151"/>
    </row>
    <row r="109" spans="4:8" x14ac:dyDescent="0.2">
      <c r="D109" s="100"/>
      <c r="E109" s="100"/>
      <c r="F109" s="100"/>
      <c r="G109" s="100"/>
      <c r="H109" s="151"/>
    </row>
    <row r="110" spans="4:8" x14ac:dyDescent="0.2">
      <c r="D110" s="100"/>
      <c r="E110" s="100"/>
      <c r="F110" s="100"/>
      <c r="G110" s="100"/>
      <c r="H110" s="151"/>
    </row>
    <row r="111" spans="4:8" x14ac:dyDescent="0.2">
      <c r="D111" s="100"/>
      <c r="E111" s="100"/>
      <c r="F111" s="100"/>
      <c r="G111" s="100"/>
      <c r="H111" s="151"/>
    </row>
    <row r="112" spans="4:8" x14ac:dyDescent="0.2">
      <c r="D112" s="101"/>
      <c r="E112" s="101"/>
      <c r="F112" s="101"/>
      <c r="G112" s="101"/>
      <c r="H112" s="152"/>
    </row>
    <row r="113" spans="4:8" x14ac:dyDescent="0.2">
      <c r="D113" s="101"/>
      <c r="E113" s="101"/>
      <c r="F113" s="101"/>
      <c r="G113" s="101"/>
      <c r="H113" s="152"/>
    </row>
    <row r="114" spans="4:8" x14ac:dyDescent="0.2">
      <c r="D114" s="101"/>
      <c r="E114" s="101"/>
      <c r="F114" s="101"/>
      <c r="G114" s="101"/>
      <c r="H114" s="152"/>
    </row>
    <row r="115" spans="4:8" x14ac:dyDescent="0.2">
      <c r="D115" s="101"/>
      <c r="E115" s="101"/>
      <c r="F115" s="101"/>
      <c r="G115" s="101"/>
      <c r="H115" s="152"/>
    </row>
    <row r="116" spans="4:8" x14ac:dyDescent="0.2">
      <c r="D116" s="101"/>
      <c r="E116" s="101"/>
      <c r="F116" s="101"/>
      <c r="G116" s="101"/>
      <c r="H116" s="152"/>
    </row>
    <row r="117" spans="4:8" x14ac:dyDescent="0.2">
      <c r="D117" s="101"/>
      <c r="E117" s="101"/>
      <c r="F117" s="101"/>
      <c r="G117" s="101"/>
      <c r="H117" s="152"/>
    </row>
    <row r="118" spans="4:8" x14ac:dyDescent="0.2">
      <c r="D118" s="101"/>
      <c r="E118" s="101"/>
      <c r="F118" s="101"/>
      <c r="G118" s="101"/>
      <c r="H118" s="152"/>
    </row>
    <row r="119" spans="4:8" x14ac:dyDescent="0.2">
      <c r="D119" s="101"/>
      <c r="E119" s="101"/>
      <c r="F119" s="101"/>
      <c r="G119" s="101"/>
      <c r="H119" s="152"/>
    </row>
    <row r="120" spans="4:8" x14ac:dyDescent="0.2">
      <c r="D120" s="101"/>
      <c r="E120" s="101"/>
      <c r="F120" s="101"/>
      <c r="G120" s="101"/>
      <c r="H120" s="152"/>
    </row>
    <row r="121" spans="4:8" x14ac:dyDescent="0.2">
      <c r="D121" s="101"/>
      <c r="E121" s="101"/>
      <c r="F121" s="101"/>
      <c r="G121" s="101"/>
      <c r="H121" s="152"/>
    </row>
    <row r="122" spans="4:8" x14ac:dyDescent="0.2">
      <c r="D122" s="101"/>
      <c r="E122" s="101"/>
      <c r="F122" s="101"/>
      <c r="G122" s="101"/>
      <c r="H122" s="152"/>
    </row>
    <row r="123" spans="4:8" x14ac:dyDescent="0.2">
      <c r="D123" s="101"/>
      <c r="E123" s="101"/>
      <c r="F123" s="101"/>
      <c r="G123" s="101"/>
      <c r="H123" s="152"/>
    </row>
    <row r="124" spans="4:8" x14ac:dyDescent="0.2">
      <c r="D124" s="101"/>
      <c r="E124" s="101"/>
      <c r="F124" s="101"/>
      <c r="G124" s="101"/>
      <c r="H124" s="152"/>
    </row>
    <row r="125" spans="4:8" x14ac:dyDescent="0.2">
      <c r="D125" s="101"/>
      <c r="E125" s="101"/>
      <c r="F125" s="101"/>
      <c r="G125" s="101"/>
      <c r="H125" s="152"/>
    </row>
    <row r="126" spans="4:8" x14ac:dyDescent="0.2">
      <c r="D126" s="101"/>
      <c r="E126" s="101"/>
      <c r="F126" s="101"/>
      <c r="G126" s="101"/>
      <c r="H126" s="152"/>
    </row>
    <row r="127" spans="4:8" x14ac:dyDescent="0.2">
      <c r="D127" s="101"/>
      <c r="E127" s="101"/>
      <c r="F127" s="101"/>
      <c r="G127" s="101"/>
      <c r="H127" s="152"/>
    </row>
    <row r="128" spans="4:8" x14ac:dyDescent="0.2">
      <c r="D128" s="101"/>
      <c r="E128" s="101"/>
      <c r="F128" s="101"/>
      <c r="G128" s="101"/>
      <c r="H128" s="152"/>
    </row>
    <row r="129" spans="4:8" x14ac:dyDescent="0.2">
      <c r="D129" s="101"/>
      <c r="E129" s="101"/>
      <c r="F129" s="101"/>
      <c r="G129" s="101"/>
      <c r="H129" s="152"/>
    </row>
    <row r="130" spans="4:8" x14ac:dyDescent="0.2">
      <c r="D130" s="101"/>
      <c r="E130" s="101"/>
      <c r="F130" s="101"/>
      <c r="G130" s="101"/>
      <c r="H130" s="152"/>
    </row>
    <row r="131" spans="4:8" x14ac:dyDescent="0.2">
      <c r="D131" s="101"/>
      <c r="E131" s="101"/>
      <c r="F131" s="101"/>
      <c r="G131" s="101"/>
      <c r="H131" s="152"/>
    </row>
    <row r="132" spans="4:8" x14ac:dyDescent="0.2">
      <c r="D132" s="101"/>
      <c r="E132" s="101"/>
      <c r="F132" s="101"/>
      <c r="G132" s="101"/>
      <c r="H132" s="152"/>
    </row>
    <row r="133" spans="4:8" x14ac:dyDescent="0.2">
      <c r="D133" s="101"/>
      <c r="E133" s="101"/>
      <c r="F133" s="101"/>
      <c r="G133" s="101"/>
      <c r="H133" s="152"/>
    </row>
    <row r="134" spans="4:8" x14ac:dyDescent="0.2">
      <c r="D134" s="101"/>
      <c r="E134" s="101"/>
      <c r="F134" s="101"/>
      <c r="G134" s="101"/>
      <c r="H134" s="152"/>
    </row>
    <row r="135" spans="4:8" x14ac:dyDescent="0.2">
      <c r="D135" s="101"/>
      <c r="E135" s="101"/>
      <c r="F135" s="101"/>
      <c r="G135" s="101"/>
      <c r="H135" s="152"/>
    </row>
    <row r="136" spans="4:8" x14ac:dyDescent="0.2">
      <c r="D136" s="101"/>
      <c r="E136" s="101"/>
      <c r="F136" s="101"/>
      <c r="G136" s="101"/>
      <c r="H136" s="152"/>
    </row>
    <row r="137" spans="4:8" x14ac:dyDescent="0.2">
      <c r="D137" s="101"/>
      <c r="E137" s="101"/>
      <c r="F137" s="101"/>
      <c r="G137" s="101"/>
      <c r="H137" s="152"/>
    </row>
    <row r="138" spans="4:8" x14ac:dyDescent="0.2">
      <c r="D138" s="101"/>
      <c r="E138" s="101"/>
      <c r="F138" s="101"/>
      <c r="G138" s="101"/>
      <c r="H138" s="152"/>
    </row>
    <row r="139" spans="4:8" x14ac:dyDescent="0.2">
      <c r="D139" s="101"/>
      <c r="E139" s="101"/>
      <c r="F139" s="101"/>
      <c r="G139" s="101"/>
      <c r="H139" s="152"/>
    </row>
    <row r="140" spans="4:8" x14ac:dyDescent="0.2">
      <c r="D140" s="101"/>
      <c r="E140" s="101"/>
      <c r="F140" s="101"/>
      <c r="G140" s="101"/>
      <c r="H140" s="152"/>
    </row>
    <row r="141" spans="4:8" x14ac:dyDescent="0.2">
      <c r="D141" s="101"/>
      <c r="E141" s="101"/>
      <c r="F141" s="101"/>
      <c r="G141" s="101"/>
      <c r="H141" s="152"/>
    </row>
    <row r="142" spans="4:8" x14ac:dyDescent="0.2">
      <c r="D142" s="101"/>
      <c r="E142" s="101"/>
      <c r="F142" s="101"/>
      <c r="G142" s="101"/>
      <c r="H142" s="152"/>
    </row>
    <row r="143" spans="4:8" x14ac:dyDescent="0.2">
      <c r="D143" s="101"/>
      <c r="E143" s="101"/>
      <c r="F143" s="101"/>
      <c r="G143" s="101"/>
      <c r="H143" s="152"/>
    </row>
    <row r="144" spans="4:8" x14ac:dyDescent="0.2">
      <c r="D144" s="101"/>
      <c r="E144" s="101"/>
      <c r="F144" s="101"/>
      <c r="G144" s="101"/>
      <c r="H144" s="152"/>
    </row>
    <row r="145" spans="4:8" x14ac:dyDescent="0.2">
      <c r="D145" s="101"/>
      <c r="E145" s="101"/>
      <c r="F145" s="101"/>
      <c r="G145" s="101"/>
      <c r="H145" s="152"/>
    </row>
    <row r="146" spans="4:8" x14ac:dyDescent="0.2">
      <c r="D146" s="101"/>
      <c r="E146" s="101"/>
      <c r="F146" s="101"/>
      <c r="G146" s="101"/>
      <c r="H146" s="152"/>
    </row>
    <row r="147" spans="4:8" x14ac:dyDescent="0.2">
      <c r="D147" s="101"/>
      <c r="E147" s="101"/>
      <c r="F147" s="101"/>
      <c r="G147" s="101"/>
      <c r="H147" s="152"/>
    </row>
    <row r="148" spans="4:8" x14ac:dyDescent="0.2">
      <c r="D148" s="101"/>
      <c r="E148" s="101"/>
      <c r="F148" s="101"/>
      <c r="G148" s="101"/>
      <c r="H148" s="152"/>
    </row>
    <row r="149" spans="4:8" x14ac:dyDescent="0.2">
      <c r="D149" s="101"/>
      <c r="E149" s="101"/>
      <c r="F149" s="101"/>
      <c r="G149" s="101"/>
      <c r="H149" s="152"/>
    </row>
    <row r="150" spans="4:8" x14ac:dyDescent="0.2">
      <c r="D150" s="101"/>
      <c r="E150" s="101"/>
      <c r="F150" s="101"/>
      <c r="G150" s="101"/>
      <c r="H150" s="152"/>
    </row>
    <row r="151" spans="4:8" x14ac:dyDescent="0.2">
      <c r="D151" s="101"/>
      <c r="E151" s="101"/>
      <c r="F151" s="101"/>
      <c r="G151" s="101"/>
      <c r="H151" s="152"/>
    </row>
    <row r="152" spans="4:8" x14ac:dyDescent="0.2">
      <c r="D152" s="101"/>
      <c r="E152" s="101"/>
      <c r="F152" s="101"/>
      <c r="G152" s="101"/>
      <c r="H152" s="152"/>
    </row>
    <row r="153" spans="4:8" x14ac:dyDescent="0.2">
      <c r="D153" s="101"/>
      <c r="E153" s="101"/>
      <c r="F153" s="101"/>
      <c r="G153" s="101"/>
      <c r="H153" s="152"/>
    </row>
  </sheetData>
  <mergeCells count="3">
    <mergeCell ref="A12:M12"/>
    <mergeCell ref="A80:H80"/>
    <mergeCell ref="J80:L80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L90"/>
  <sheetViews>
    <sheetView topLeftCell="A7" workbookViewId="0">
      <selection activeCell="A25" sqref="A25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83203125" style="2"/>
    <col min="4" max="4" width="10.1640625" style="27" customWidth="1"/>
    <col min="5" max="5" width="21.1640625" style="2" customWidth="1"/>
    <col min="6" max="6" width="13.1640625" style="2" customWidth="1"/>
    <col min="7" max="7" width="16" style="2" customWidth="1"/>
    <col min="8" max="8" width="14.83203125" style="2" customWidth="1"/>
    <col min="9" max="9" width="15.6640625" style="2" customWidth="1"/>
    <col min="10" max="10" width="19.1640625" style="2" customWidth="1"/>
    <col min="11" max="11" width="16.83203125" style="2" customWidth="1"/>
    <col min="12" max="12" width="22.1640625" style="2" customWidth="1"/>
    <col min="13" max="16384" width="10.83203125" style="2"/>
  </cols>
  <sheetData>
    <row r="1" spans="1:12" x14ac:dyDescent="0.2">
      <c r="D1" s="29"/>
      <c r="K1" s="2" t="s">
        <v>115</v>
      </c>
    </row>
    <row r="2" spans="1:12" x14ac:dyDescent="0.2">
      <c r="B2" s="1" t="s">
        <v>0</v>
      </c>
      <c r="D2" s="29"/>
    </row>
    <row r="3" spans="1:12" x14ac:dyDescent="0.2">
      <c r="B3" s="2" t="s">
        <v>1</v>
      </c>
      <c r="D3" s="31"/>
    </row>
    <row r="4" spans="1:12" x14ac:dyDescent="0.2">
      <c r="B4" s="2" t="s">
        <v>2</v>
      </c>
      <c r="D4" s="29"/>
    </row>
    <row r="5" spans="1:12" x14ac:dyDescent="0.2">
      <c r="B5" s="2" t="s">
        <v>3</v>
      </c>
      <c r="D5" s="29"/>
    </row>
    <row r="6" spans="1:12" x14ac:dyDescent="0.2">
      <c r="D6" s="29"/>
    </row>
    <row r="7" spans="1:12" x14ac:dyDescent="0.2">
      <c r="B7" s="1" t="s">
        <v>4</v>
      </c>
      <c r="D7" s="29"/>
    </row>
    <row r="8" spans="1:12" x14ac:dyDescent="0.2">
      <c r="B8" s="11"/>
      <c r="C8" s="11"/>
      <c r="D8" s="29"/>
    </row>
    <row r="9" spans="1:12" x14ac:dyDescent="0.2">
      <c r="B9" s="12"/>
      <c r="C9" s="12"/>
      <c r="D9" s="24"/>
    </row>
    <row r="10" spans="1:12" x14ac:dyDescent="0.2">
      <c r="B10" s="12"/>
      <c r="C10" s="12"/>
      <c r="D10" s="29"/>
    </row>
    <row r="11" spans="1:12" x14ac:dyDescent="0.2">
      <c r="D11" s="29"/>
    </row>
    <row r="12" spans="1:12" x14ac:dyDescent="0.2">
      <c r="A12" s="221" t="s">
        <v>114</v>
      </c>
      <c r="B12" s="221"/>
      <c r="C12" s="221"/>
      <c r="D12" s="221"/>
      <c r="E12" s="221"/>
      <c r="F12" s="221"/>
      <c r="G12" s="221"/>
      <c r="H12" s="221"/>
      <c r="I12" s="221"/>
      <c r="J12" s="221"/>
      <c r="K12" s="221"/>
      <c r="L12" s="221"/>
    </row>
    <row r="13" spans="1:12" x14ac:dyDescent="0.2">
      <c r="A13" s="2" t="s">
        <v>5</v>
      </c>
      <c r="B13" s="2" t="s">
        <v>821</v>
      </c>
      <c r="D13" s="29"/>
    </row>
    <row r="14" spans="1:12" x14ac:dyDescent="0.2">
      <c r="D14" s="29"/>
    </row>
    <row r="15" spans="1:12" ht="51" x14ac:dyDescent="0.2">
      <c r="A15" s="8" t="s">
        <v>6</v>
      </c>
      <c r="B15" s="8" t="s">
        <v>7</v>
      </c>
      <c r="C15" s="8" t="s">
        <v>8</v>
      </c>
      <c r="D15" s="25" t="s">
        <v>9</v>
      </c>
      <c r="E15" s="9" t="s">
        <v>10</v>
      </c>
      <c r="F15" s="9" t="s">
        <v>11</v>
      </c>
      <c r="G15" s="9" t="s">
        <v>12</v>
      </c>
      <c r="H15" s="9" t="s">
        <v>13</v>
      </c>
      <c r="I15" s="9" t="s">
        <v>15</v>
      </c>
      <c r="J15" s="10" t="s">
        <v>16</v>
      </c>
      <c r="K15" s="10" t="s">
        <v>17</v>
      </c>
      <c r="L15" s="10" t="s">
        <v>14</v>
      </c>
    </row>
    <row r="16" spans="1:12" ht="17" x14ac:dyDescent="0.2">
      <c r="A16" s="4">
        <v>1</v>
      </c>
      <c r="B16" s="154" t="s">
        <v>822</v>
      </c>
      <c r="C16" s="56" t="s">
        <v>56</v>
      </c>
      <c r="D16" s="34">
        <v>50</v>
      </c>
      <c r="E16" s="4"/>
      <c r="F16" s="4"/>
      <c r="G16" s="4"/>
      <c r="H16" s="4"/>
      <c r="I16" s="4"/>
      <c r="J16" s="4"/>
      <c r="K16" s="4"/>
      <c r="L16" s="4"/>
    </row>
    <row r="17" spans="1:12" ht="17" x14ac:dyDescent="0.2">
      <c r="A17" s="4">
        <v>2</v>
      </c>
      <c r="B17" s="154" t="s">
        <v>823</v>
      </c>
      <c r="C17" s="56" t="s">
        <v>56</v>
      </c>
      <c r="D17" s="34">
        <v>50</v>
      </c>
      <c r="E17" s="4"/>
      <c r="F17" s="4"/>
      <c r="G17" s="4"/>
      <c r="H17" s="4"/>
      <c r="I17" s="4"/>
      <c r="J17" s="4"/>
      <c r="K17" s="4"/>
      <c r="L17" s="4"/>
    </row>
    <row r="18" spans="1:12" ht="18" thickBot="1" x14ac:dyDescent="0.25">
      <c r="A18" s="4">
        <v>3</v>
      </c>
      <c r="B18" s="154" t="s">
        <v>824</v>
      </c>
      <c r="C18" s="56" t="s">
        <v>56</v>
      </c>
      <c r="D18" s="34">
        <v>50</v>
      </c>
      <c r="E18" s="4"/>
      <c r="F18" s="4"/>
      <c r="G18" s="4"/>
      <c r="H18" s="4"/>
      <c r="I18" s="4"/>
      <c r="J18" s="4"/>
      <c r="K18" s="4"/>
      <c r="L18" s="4"/>
    </row>
    <row r="19" spans="1:12" ht="26" customHeight="1" thickBot="1" x14ac:dyDescent="0.25">
      <c r="A19" s="218" t="s">
        <v>111</v>
      </c>
      <c r="B19" s="219"/>
      <c r="C19" s="219"/>
      <c r="D19" s="219"/>
      <c r="E19" s="220"/>
      <c r="F19" s="46"/>
      <c r="G19" s="218" t="s">
        <v>112</v>
      </c>
      <c r="H19" s="219"/>
      <c r="I19" s="220"/>
      <c r="J19" s="45"/>
    </row>
    <row r="20" spans="1:12" x14ac:dyDescent="0.2">
      <c r="D20" s="29"/>
    </row>
    <row r="21" spans="1:12" customFormat="1" x14ac:dyDescent="0.2">
      <c r="A21" s="79"/>
    </row>
    <row r="22" spans="1:12" customFormat="1" x14ac:dyDescent="0.2">
      <c r="A22" t="s">
        <v>825</v>
      </c>
    </row>
    <row r="23" spans="1:12" customFormat="1" x14ac:dyDescent="0.2">
      <c r="A23" t="s">
        <v>826</v>
      </c>
    </row>
    <row r="24" spans="1:12" customFormat="1" x14ac:dyDescent="0.2">
      <c r="A24" s="79"/>
    </row>
    <row r="25" spans="1:12" customFormat="1" x14ac:dyDescent="0.2">
      <c r="A25" s="63" t="s">
        <v>984</v>
      </c>
    </row>
    <row r="26" spans="1:12" customFormat="1" x14ac:dyDescent="0.2"/>
    <row r="27" spans="1:12" x14ac:dyDescent="0.2">
      <c r="D27" s="37"/>
    </row>
    <row r="28" spans="1:12" x14ac:dyDescent="0.2">
      <c r="D28" s="37"/>
    </row>
    <row r="29" spans="1:12" x14ac:dyDescent="0.2">
      <c r="D29" s="37"/>
    </row>
    <row r="30" spans="1:12" x14ac:dyDescent="0.2">
      <c r="D30" s="37"/>
    </row>
    <row r="31" spans="1:12" x14ac:dyDescent="0.2">
      <c r="D31" s="37"/>
    </row>
    <row r="32" spans="1:12" x14ac:dyDescent="0.2">
      <c r="D32" s="37"/>
    </row>
    <row r="33" spans="4:4" x14ac:dyDescent="0.2">
      <c r="D33" s="37"/>
    </row>
    <row r="34" spans="4:4" x14ac:dyDescent="0.2">
      <c r="D34" s="37"/>
    </row>
    <row r="35" spans="4:4" x14ac:dyDescent="0.2">
      <c r="D35" s="37"/>
    </row>
    <row r="36" spans="4:4" x14ac:dyDescent="0.2">
      <c r="D36" s="37"/>
    </row>
    <row r="37" spans="4:4" x14ac:dyDescent="0.2">
      <c r="D37" s="37"/>
    </row>
    <row r="38" spans="4:4" x14ac:dyDescent="0.2">
      <c r="D38" s="37"/>
    </row>
    <row r="39" spans="4:4" x14ac:dyDescent="0.2">
      <c r="D39" s="37"/>
    </row>
    <row r="40" spans="4:4" x14ac:dyDescent="0.2">
      <c r="D40" s="37"/>
    </row>
    <row r="41" spans="4:4" x14ac:dyDescent="0.2">
      <c r="D41" s="37"/>
    </row>
    <row r="42" spans="4:4" x14ac:dyDescent="0.2">
      <c r="D42" s="37"/>
    </row>
    <row r="43" spans="4:4" x14ac:dyDescent="0.2">
      <c r="D43" s="37"/>
    </row>
    <row r="44" spans="4:4" x14ac:dyDescent="0.2">
      <c r="D44" s="37"/>
    </row>
    <row r="45" spans="4:4" x14ac:dyDescent="0.2">
      <c r="D45" s="37"/>
    </row>
    <row r="46" spans="4:4" x14ac:dyDescent="0.2">
      <c r="D46" s="37"/>
    </row>
    <row r="47" spans="4:4" x14ac:dyDescent="0.2">
      <c r="D47" s="37"/>
    </row>
    <row r="48" spans="4:4" x14ac:dyDescent="0.2">
      <c r="D48" s="37"/>
    </row>
    <row r="49" spans="4:4" x14ac:dyDescent="0.2">
      <c r="D49" s="39"/>
    </row>
    <row r="50" spans="4:4" x14ac:dyDescent="0.2">
      <c r="D50" s="39"/>
    </row>
    <row r="51" spans="4:4" x14ac:dyDescent="0.2">
      <c r="D51" s="39"/>
    </row>
    <row r="52" spans="4:4" x14ac:dyDescent="0.2">
      <c r="D52" s="39"/>
    </row>
    <row r="53" spans="4:4" x14ac:dyDescent="0.2">
      <c r="D53" s="39"/>
    </row>
    <row r="54" spans="4:4" x14ac:dyDescent="0.2">
      <c r="D54" s="39"/>
    </row>
    <row r="55" spans="4:4" x14ac:dyDescent="0.2">
      <c r="D55" s="39"/>
    </row>
    <row r="56" spans="4:4" x14ac:dyDescent="0.2">
      <c r="D56" s="39"/>
    </row>
    <row r="57" spans="4:4" x14ac:dyDescent="0.2">
      <c r="D57" s="39"/>
    </row>
    <row r="58" spans="4:4" x14ac:dyDescent="0.2">
      <c r="D58" s="39"/>
    </row>
    <row r="59" spans="4:4" x14ac:dyDescent="0.2">
      <c r="D59" s="39"/>
    </row>
    <row r="60" spans="4:4" x14ac:dyDescent="0.2">
      <c r="D60" s="39"/>
    </row>
    <row r="61" spans="4:4" x14ac:dyDescent="0.2">
      <c r="D61" s="39"/>
    </row>
    <row r="62" spans="4:4" x14ac:dyDescent="0.2">
      <c r="D62" s="39"/>
    </row>
    <row r="63" spans="4:4" x14ac:dyDescent="0.2">
      <c r="D63" s="39"/>
    </row>
    <row r="64" spans="4:4" x14ac:dyDescent="0.2">
      <c r="D64" s="39"/>
    </row>
    <row r="65" spans="4:4" x14ac:dyDescent="0.2">
      <c r="D65" s="39"/>
    </row>
    <row r="66" spans="4:4" x14ac:dyDescent="0.2">
      <c r="D66" s="39"/>
    </row>
    <row r="67" spans="4:4" x14ac:dyDescent="0.2">
      <c r="D67" s="39"/>
    </row>
    <row r="68" spans="4:4" x14ac:dyDescent="0.2">
      <c r="D68" s="39"/>
    </row>
    <row r="69" spans="4:4" x14ac:dyDescent="0.2">
      <c r="D69" s="39"/>
    </row>
    <row r="70" spans="4:4" x14ac:dyDescent="0.2">
      <c r="D70" s="39"/>
    </row>
    <row r="71" spans="4:4" x14ac:dyDescent="0.2">
      <c r="D71" s="39"/>
    </row>
    <row r="72" spans="4:4" x14ac:dyDescent="0.2">
      <c r="D72" s="39"/>
    </row>
    <row r="73" spans="4:4" x14ac:dyDescent="0.2">
      <c r="D73" s="39"/>
    </row>
    <row r="74" spans="4:4" x14ac:dyDescent="0.2">
      <c r="D74" s="39"/>
    </row>
    <row r="75" spans="4:4" x14ac:dyDescent="0.2">
      <c r="D75" s="39"/>
    </row>
    <row r="76" spans="4:4" x14ac:dyDescent="0.2">
      <c r="D76" s="39"/>
    </row>
    <row r="77" spans="4:4" x14ac:dyDescent="0.2">
      <c r="D77" s="39"/>
    </row>
    <row r="78" spans="4:4" x14ac:dyDescent="0.2">
      <c r="D78" s="39"/>
    </row>
    <row r="79" spans="4:4" x14ac:dyDescent="0.2">
      <c r="D79" s="39"/>
    </row>
    <row r="80" spans="4:4" x14ac:dyDescent="0.2">
      <c r="D80" s="39"/>
    </row>
    <row r="81" spans="4:4" x14ac:dyDescent="0.2">
      <c r="D81" s="39"/>
    </row>
    <row r="82" spans="4:4" x14ac:dyDescent="0.2">
      <c r="D82" s="39"/>
    </row>
    <row r="83" spans="4:4" x14ac:dyDescent="0.2">
      <c r="D83" s="39"/>
    </row>
    <row r="84" spans="4:4" x14ac:dyDescent="0.2">
      <c r="D84" s="39"/>
    </row>
    <row r="85" spans="4:4" x14ac:dyDescent="0.2">
      <c r="D85" s="39"/>
    </row>
    <row r="86" spans="4:4" x14ac:dyDescent="0.2">
      <c r="D86" s="39"/>
    </row>
    <row r="87" spans="4:4" x14ac:dyDescent="0.2">
      <c r="D87" s="39"/>
    </row>
    <row r="88" spans="4:4" x14ac:dyDescent="0.2">
      <c r="D88" s="39"/>
    </row>
    <row r="89" spans="4:4" x14ac:dyDescent="0.2">
      <c r="D89" s="39"/>
    </row>
    <row r="90" spans="4:4" x14ac:dyDescent="0.2">
      <c r="D90" s="39"/>
    </row>
  </sheetData>
  <mergeCells count="3">
    <mergeCell ref="A12:L12"/>
    <mergeCell ref="A19:E19"/>
    <mergeCell ref="G19:I19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90"/>
  <sheetViews>
    <sheetView workbookViewId="0">
      <selection activeCell="A22" sqref="A22"/>
    </sheetView>
  </sheetViews>
  <sheetFormatPr baseColWidth="10" defaultColWidth="10.83203125" defaultRowHeight="16" x14ac:dyDescent="0.2"/>
  <cols>
    <col min="1" max="1" width="6.1640625" style="2" customWidth="1"/>
    <col min="2" max="2" width="48.33203125" style="2" customWidth="1"/>
    <col min="3" max="3" width="10.83203125" style="2"/>
    <col min="4" max="4" width="10.1640625" style="27" customWidth="1"/>
    <col min="5" max="7" width="21.1640625" style="2" customWidth="1"/>
    <col min="8" max="8" width="16" style="2" customWidth="1"/>
    <col min="9" max="9" width="14.83203125" style="2" customWidth="1"/>
    <col min="10" max="10" width="15.6640625" style="2" customWidth="1"/>
    <col min="11" max="11" width="19.1640625" style="2" customWidth="1"/>
    <col min="12" max="16384" width="10.83203125" style="2"/>
  </cols>
  <sheetData>
    <row r="1" spans="1:11" x14ac:dyDescent="0.2">
      <c r="D1" s="29"/>
      <c r="K1" s="2" t="s">
        <v>115</v>
      </c>
    </row>
    <row r="2" spans="1:11" x14ac:dyDescent="0.2">
      <c r="B2" s="1" t="s">
        <v>0</v>
      </c>
      <c r="D2" s="29"/>
    </row>
    <row r="3" spans="1:11" x14ac:dyDescent="0.2">
      <c r="B3" s="2" t="s">
        <v>1</v>
      </c>
      <c r="D3" s="31"/>
    </row>
    <row r="4" spans="1:11" x14ac:dyDescent="0.2">
      <c r="B4" s="2" t="s">
        <v>2</v>
      </c>
      <c r="D4" s="29"/>
    </row>
    <row r="5" spans="1:11" x14ac:dyDescent="0.2">
      <c r="B5" s="2" t="s">
        <v>3</v>
      </c>
      <c r="D5" s="29"/>
    </row>
    <row r="6" spans="1:11" x14ac:dyDescent="0.2">
      <c r="D6" s="29"/>
    </row>
    <row r="7" spans="1:11" x14ac:dyDescent="0.2">
      <c r="B7" s="1" t="s">
        <v>4</v>
      </c>
      <c r="D7" s="29"/>
    </row>
    <row r="8" spans="1:11" x14ac:dyDescent="0.2">
      <c r="B8" s="11"/>
      <c r="C8" s="11"/>
      <c r="D8" s="29"/>
    </row>
    <row r="9" spans="1:11" x14ac:dyDescent="0.2">
      <c r="B9" s="12"/>
      <c r="C9" s="12"/>
      <c r="D9" s="24"/>
    </row>
    <row r="10" spans="1:11" x14ac:dyDescent="0.2">
      <c r="B10" s="12"/>
      <c r="C10" s="12"/>
      <c r="D10" s="29"/>
    </row>
    <row r="11" spans="1:11" x14ac:dyDescent="0.2">
      <c r="D11" s="29"/>
    </row>
    <row r="12" spans="1:11" x14ac:dyDescent="0.2">
      <c r="A12" s="221" t="s">
        <v>114</v>
      </c>
      <c r="B12" s="221"/>
      <c r="C12" s="221"/>
      <c r="D12" s="221"/>
      <c r="E12" s="221"/>
      <c r="F12" s="221"/>
      <c r="G12" s="221"/>
      <c r="H12" s="221"/>
      <c r="I12" s="221"/>
      <c r="J12" s="221"/>
      <c r="K12" s="221"/>
    </row>
    <row r="13" spans="1:11" x14ac:dyDescent="0.2">
      <c r="A13" s="2" t="s">
        <v>5</v>
      </c>
      <c r="B13" s="2" t="s">
        <v>832</v>
      </c>
      <c r="D13" s="29"/>
    </row>
    <row r="14" spans="1:11" x14ac:dyDescent="0.2">
      <c r="D14" s="29"/>
    </row>
    <row r="15" spans="1:11" ht="51" x14ac:dyDescent="0.2">
      <c r="A15" s="8" t="s">
        <v>6</v>
      </c>
      <c r="B15" s="8" t="s">
        <v>7</v>
      </c>
      <c r="C15" s="8" t="s">
        <v>8</v>
      </c>
      <c r="D15" s="25" t="s">
        <v>9</v>
      </c>
      <c r="E15" s="9" t="s">
        <v>10</v>
      </c>
      <c r="F15" s="9" t="s">
        <v>827</v>
      </c>
      <c r="G15" s="9" t="s">
        <v>828</v>
      </c>
      <c r="H15" s="9" t="s">
        <v>12</v>
      </c>
      <c r="I15" s="9" t="s">
        <v>13</v>
      </c>
      <c r="J15" s="9" t="s">
        <v>15</v>
      </c>
      <c r="K15" s="10" t="s">
        <v>16</v>
      </c>
    </row>
    <row r="16" spans="1:11" ht="16" customHeight="1" x14ac:dyDescent="0.2">
      <c r="A16" s="4">
        <v>1</v>
      </c>
      <c r="B16" s="154" t="s">
        <v>829</v>
      </c>
      <c r="C16" s="56" t="s">
        <v>21</v>
      </c>
      <c r="D16" s="34">
        <v>50</v>
      </c>
      <c r="E16" s="4"/>
      <c r="F16" s="4"/>
      <c r="G16" s="4"/>
      <c r="H16" s="4"/>
      <c r="I16" s="4"/>
      <c r="J16" s="4"/>
      <c r="K16" s="4"/>
    </row>
    <row r="17" spans="1:11" ht="17" x14ac:dyDescent="0.2">
      <c r="A17" s="4">
        <v>2</v>
      </c>
      <c r="B17" s="154" t="s">
        <v>830</v>
      </c>
      <c r="C17" s="56" t="s">
        <v>21</v>
      </c>
      <c r="D17" s="34">
        <v>50</v>
      </c>
      <c r="E17" s="4"/>
      <c r="F17" s="4"/>
      <c r="G17" s="4"/>
      <c r="H17" s="4"/>
      <c r="I17" s="4"/>
      <c r="J17" s="4"/>
      <c r="K17" s="4"/>
    </row>
    <row r="18" spans="1:11" ht="18" thickBot="1" x14ac:dyDescent="0.25">
      <c r="A18" s="4">
        <v>3</v>
      </c>
      <c r="B18" s="154" t="s">
        <v>831</v>
      </c>
      <c r="C18" s="56" t="s">
        <v>56</v>
      </c>
      <c r="D18" s="34">
        <v>50</v>
      </c>
      <c r="E18" s="4"/>
      <c r="F18" s="4"/>
      <c r="G18" s="4"/>
      <c r="H18" s="4"/>
      <c r="I18" s="4"/>
      <c r="J18" s="4"/>
      <c r="K18" s="4"/>
    </row>
    <row r="19" spans="1:11" ht="26" customHeight="1" thickBot="1" x14ac:dyDescent="0.25">
      <c r="A19" s="218"/>
      <c r="B19" s="219"/>
      <c r="C19" s="219"/>
      <c r="D19" s="219"/>
      <c r="E19" s="220"/>
      <c r="F19" s="155"/>
      <c r="G19" s="155"/>
      <c r="H19" s="218" t="s">
        <v>112</v>
      </c>
      <c r="I19" s="219"/>
      <c r="J19" s="220"/>
      <c r="K19" s="45"/>
    </row>
    <row r="20" spans="1:11" x14ac:dyDescent="0.2">
      <c r="D20" s="29"/>
    </row>
    <row r="21" spans="1:11" customFormat="1" x14ac:dyDescent="0.2">
      <c r="A21" s="79"/>
    </row>
    <row r="22" spans="1:11" customFormat="1" x14ac:dyDescent="0.2">
      <c r="A22" s="63" t="s">
        <v>984</v>
      </c>
    </row>
    <row r="23" spans="1:11" customFormat="1" x14ac:dyDescent="0.2"/>
    <row r="24" spans="1:11" customFormat="1" x14ac:dyDescent="0.2">
      <c r="A24" s="67" t="s">
        <v>181</v>
      </c>
    </row>
    <row r="25" spans="1:11" customFormat="1" x14ac:dyDescent="0.2">
      <c r="A25" s="67" t="s">
        <v>116</v>
      </c>
    </row>
    <row r="26" spans="1:11" customFormat="1" x14ac:dyDescent="0.2">
      <c r="A26" s="67" t="s">
        <v>117</v>
      </c>
    </row>
    <row r="27" spans="1:11" customFormat="1" x14ac:dyDescent="0.2">
      <c r="A27" s="67" t="s">
        <v>118</v>
      </c>
    </row>
    <row r="28" spans="1:11" customFormat="1" x14ac:dyDescent="0.2">
      <c r="A28" s="67"/>
    </row>
    <row r="29" spans="1:11" customFormat="1" x14ac:dyDescent="0.2">
      <c r="A29" s="68" t="s">
        <v>816</v>
      </c>
    </row>
    <row r="30" spans="1:11" x14ac:dyDescent="0.2">
      <c r="D30" s="37"/>
    </row>
    <row r="31" spans="1:11" x14ac:dyDescent="0.2">
      <c r="D31" s="37"/>
    </row>
    <row r="32" spans="1:11" x14ac:dyDescent="0.2">
      <c r="D32" s="37"/>
    </row>
    <row r="33" spans="4:4" x14ac:dyDescent="0.2">
      <c r="D33" s="37"/>
    </row>
    <row r="34" spans="4:4" x14ac:dyDescent="0.2">
      <c r="D34" s="37"/>
    </row>
    <row r="35" spans="4:4" x14ac:dyDescent="0.2">
      <c r="D35" s="37"/>
    </row>
    <row r="36" spans="4:4" x14ac:dyDescent="0.2">
      <c r="D36" s="37"/>
    </row>
    <row r="37" spans="4:4" x14ac:dyDescent="0.2">
      <c r="D37" s="37"/>
    </row>
    <row r="38" spans="4:4" x14ac:dyDescent="0.2">
      <c r="D38" s="37"/>
    </row>
    <row r="39" spans="4:4" x14ac:dyDescent="0.2">
      <c r="D39" s="37"/>
    </row>
    <row r="40" spans="4:4" x14ac:dyDescent="0.2">
      <c r="D40" s="37"/>
    </row>
    <row r="41" spans="4:4" x14ac:dyDescent="0.2">
      <c r="D41" s="37"/>
    </row>
    <row r="42" spans="4:4" x14ac:dyDescent="0.2">
      <c r="D42" s="37"/>
    </row>
    <row r="43" spans="4:4" x14ac:dyDescent="0.2">
      <c r="D43" s="37"/>
    </row>
    <row r="44" spans="4:4" x14ac:dyDescent="0.2">
      <c r="D44" s="37"/>
    </row>
    <row r="45" spans="4:4" x14ac:dyDescent="0.2">
      <c r="D45" s="37"/>
    </row>
    <row r="46" spans="4:4" x14ac:dyDescent="0.2">
      <c r="D46" s="37"/>
    </row>
    <row r="47" spans="4:4" x14ac:dyDescent="0.2">
      <c r="D47" s="37"/>
    </row>
    <row r="48" spans="4:4" x14ac:dyDescent="0.2">
      <c r="D48" s="37"/>
    </row>
    <row r="49" spans="4:4" x14ac:dyDescent="0.2">
      <c r="D49" s="39"/>
    </row>
    <row r="50" spans="4:4" x14ac:dyDescent="0.2">
      <c r="D50" s="39"/>
    </row>
    <row r="51" spans="4:4" x14ac:dyDescent="0.2">
      <c r="D51" s="39"/>
    </row>
    <row r="52" spans="4:4" x14ac:dyDescent="0.2">
      <c r="D52" s="39"/>
    </row>
    <row r="53" spans="4:4" x14ac:dyDescent="0.2">
      <c r="D53" s="39"/>
    </row>
    <row r="54" spans="4:4" x14ac:dyDescent="0.2">
      <c r="D54" s="39"/>
    </row>
    <row r="55" spans="4:4" x14ac:dyDescent="0.2">
      <c r="D55" s="39"/>
    </row>
    <row r="56" spans="4:4" x14ac:dyDescent="0.2">
      <c r="D56" s="39"/>
    </row>
    <row r="57" spans="4:4" x14ac:dyDescent="0.2">
      <c r="D57" s="39"/>
    </row>
    <row r="58" spans="4:4" x14ac:dyDescent="0.2">
      <c r="D58" s="39"/>
    </row>
    <row r="59" spans="4:4" x14ac:dyDescent="0.2">
      <c r="D59" s="39"/>
    </row>
    <row r="60" spans="4:4" x14ac:dyDescent="0.2">
      <c r="D60" s="39"/>
    </row>
    <row r="61" spans="4:4" x14ac:dyDescent="0.2">
      <c r="D61" s="39"/>
    </row>
    <row r="62" spans="4:4" x14ac:dyDescent="0.2">
      <c r="D62" s="39"/>
    </row>
    <row r="63" spans="4:4" x14ac:dyDescent="0.2">
      <c r="D63" s="39"/>
    </row>
    <row r="64" spans="4:4" x14ac:dyDescent="0.2">
      <c r="D64" s="39"/>
    </row>
    <row r="65" spans="4:4" x14ac:dyDescent="0.2">
      <c r="D65" s="39"/>
    </row>
    <row r="66" spans="4:4" x14ac:dyDescent="0.2">
      <c r="D66" s="39"/>
    </row>
    <row r="67" spans="4:4" x14ac:dyDescent="0.2">
      <c r="D67" s="39"/>
    </row>
    <row r="68" spans="4:4" x14ac:dyDescent="0.2">
      <c r="D68" s="39"/>
    </row>
    <row r="69" spans="4:4" x14ac:dyDescent="0.2">
      <c r="D69" s="39"/>
    </row>
    <row r="70" spans="4:4" x14ac:dyDescent="0.2">
      <c r="D70" s="39"/>
    </row>
    <row r="71" spans="4:4" x14ac:dyDescent="0.2">
      <c r="D71" s="39"/>
    </row>
    <row r="72" spans="4:4" x14ac:dyDescent="0.2">
      <c r="D72" s="39"/>
    </row>
    <row r="73" spans="4:4" x14ac:dyDescent="0.2">
      <c r="D73" s="39"/>
    </row>
    <row r="74" spans="4:4" x14ac:dyDescent="0.2">
      <c r="D74" s="39"/>
    </row>
    <row r="75" spans="4:4" x14ac:dyDescent="0.2">
      <c r="D75" s="39"/>
    </row>
    <row r="76" spans="4:4" x14ac:dyDescent="0.2">
      <c r="D76" s="39"/>
    </row>
    <row r="77" spans="4:4" x14ac:dyDescent="0.2">
      <c r="D77" s="39"/>
    </row>
    <row r="78" spans="4:4" x14ac:dyDescent="0.2">
      <c r="D78" s="39"/>
    </row>
    <row r="79" spans="4:4" x14ac:dyDescent="0.2">
      <c r="D79" s="39"/>
    </row>
    <row r="80" spans="4:4" x14ac:dyDescent="0.2">
      <c r="D80" s="39"/>
    </row>
    <row r="81" spans="4:4" x14ac:dyDescent="0.2">
      <c r="D81" s="39"/>
    </row>
    <row r="82" spans="4:4" x14ac:dyDescent="0.2">
      <c r="D82" s="39"/>
    </row>
    <row r="83" spans="4:4" x14ac:dyDescent="0.2">
      <c r="D83" s="39"/>
    </row>
    <row r="84" spans="4:4" x14ac:dyDescent="0.2">
      <c r="D84" s="39"/>
    </row>
    <row r="85" spans="4:4" x14ac:dyDescent="0.2">
      <c r="D85" s="39"/>
    </row>
    <row r="86" spans="4:4" x14ac:dyDescent="0.2">
      <c r="D86" s="39"/>
    </row>
    <row r="87" spans="4:4" x14ac:dyDescent="0.2">
      <c r="D87" s="39"/>
    </row>
    <row r="88" spans="4:4" x14ac:dyDescent="0.2">
      <c r="D88" s="39"/>
    </row>
    <row r="89" spans="4:4" x14ac:dyDescent="0.2">
      <c r="D89" s="39"/>
    </row>
    <row r="90" spans="4:4" x14ac:dyDescent="0.2">
      <c r="D90" s="39"/>
    </row>
  </sheetData>
  <mergeCells count="3">
    <mergeCell ref="A12:K12"/>
    <mergeCell ref="A19:E19"/>
    <mergeCell ref="H19:J19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85"/>
  <sheetViews>
    <sheetView workbookViewId="0">
      <selection activeCell="A22" sqref="A22"/>
    </sheetView>
  </sheetViews>
  <sheetFormatPr baseColWidth="10" defaultColWidth="10.83203125" defaultRowHeight="16" x14ac:dyDescent="0.2"/>
  <cols>
    <col min="1" max="1" width="6.1640625" style="2" customWidth="1"/>
    <col min="2" max="2" width="47.6640625" style="2" customWidth="1"/>
    <col min="3" max="3" width="10.83203125" style="2"/>
    <col min="4" max="4" width="10.1640625" style="27" customWidth="1"/>
    <col min="5" max="7" width="21.1640625" style="2" customWidth="1"/>
    <col min="8" max="8" width="16" style="2" customWidth="1"/>
    <col min="9" max="9" width="14.83203125" style="2" customWidth="1"/>
    <col min="10" max="10" width="15.6640625" style="2" customWidth="1"/>
    <col min="11" max="11" width="19.1640625" style="2" customWidth="1"/>
    <col min="12" max="16384" width="10.83203125" style="2"/>
  </cols>
  <sheetData>
    <row r="1" spans="1:11" x14ac:dyDescent="0.2">
      <c r="D1" s="29"/>
      <c r="K1" s="2" t="s">
        <v>115</v>
      </c>
    </row>
    <row r="2" spans="1:11" x14ac:dyDescent="0.2">
      <c r="B2" s="1" t="s">
        <v>0</v>
      </c>
      <c r="D2" s="29"/>
    </row>
    <row r="3" spans="1:11" x14ac:dyDescent="0.2">
      <c r="B3" s="2" t="s">
        <v>1</v>
      </c>
      <c r="D3" s="31"/>
    </row>
    <row r="4" spans="1:11" x14ac:dyDescent="0.2">
      <c r="B4" s="2" t="s">
        <v>2</v>
      </c>
      <c r="D4" s="29"/>
    </row>
    <row r="5" spans="1:11" x14ac:dyDescent="0.2">
      <c r="B5" s="2" t="s">
        <v>3</v>
      </c>
      <c r="D5" s="29"/>
    </row>
    <row r="6" spans="1:11" x14ac:dyDescent="0.2">
      <c r="D6" s="29"/>
    </row>
    <row r="7" spans="1:11" x14ac:dyDescent="0.2">
      <c r="B7" s="1" t="s">
        <v>4</v>
      </c>
      <c r="D7" s="29"/>
    </row>
    <row r="8" spans="1:11" x14ac:dyDescent="0.2">
      <c r="B8" s="11"/>
      <c r="C8" s="11"/>
      <c r="D8" s="29"/>
    </row>
    <row r="9" spans="1:11" x14ac:dyDescent="0.2">
      <c r="B9" s="12"/>
      <c r="C9" s="12"/>
      <c r="D9" s="24"/>
    </row>
    <row r="10" spans="1:11" x14ac:dyDescent="0.2">
      <c r="B10" s="12"/>
      <c r="C10" s="12"/>
      <c r="D10" s="29"/>
    </row>
    <row r="11" spans="1:11" x14ac:dyDescent="0.2">
      <c r="D11" s="29"/>
    </row>
    <row r="12" spans="1:11" x14ac:dyDescent="0.2">
      <c r="A12" s="221" t="s">
        <v>114</v>
      </c>
      <c r="B12" s="221"/>
      <c r="C12" s="221"/>
      <c r="D12" s="221"/>
      <c r="E12" s="221"/>
      <c r="F12" s="221"/>
      <c r="G12" s="221"/>
      <c r="H12" s="221"/>
      <c r="I12" s="221"/>
      <c r="J12" s="221"/>
      <c r="K12" s="221"/>
    </row>
    <row r="13" spans="1:11" x14ac:dyDescent="0.2">
      <c r="A13" s="2" t="s">
        <v>5</v>
      </c>
      <c r="B13" s="2" t="s">
        <v>837</v>
      </c>
      <c r="D13" s="29"/>
    </row>
    <row r="14" spans="1:11" x14ac:dyDescent="0.2">
      <c r="D14" s="29"/>
    </row>
    <row r="15" spans="1:11" ht="51" x14ac:dyDescent="0.2">
      <c r="A15" s="8" t="s">
        <v>6</v>
      </c>
      <c r="B15" s="8" t="s">
        <v>7</v>
      </c>
      <c r="C15" s="8" t="s">
        <v>8</v>
      </c>
      <c r="D15" s="25" t="s">
        <v>9</v>
      </c>
      <c r="E15" s="9" t="s">
        <v>10</v>
      </c>
      <c r="F15" s="9" t="s">
        <v>827</v>
      </c>
      <c r="G15" s="9" t="s">
        <v>828</v>
      </c>
      <c r="H15" s="9" t="s">
        <v>12</v>
      </c>
      <c r="I15" s="9" t="s">
        <v>13</v>
      </c>
      <c r="J15" s="9" t="s">
        <v>15</v>
      </c>
      <c r="K15" s="10" t="s">
        <v>16</v>
      </c>
    </row>
    <row r="16" spans="1:11" ht="34" customHeight="1" x14ac:dyDescent="0.2">
      <c r="A16" s="4">
        <v>1</v>
      </c>
      <c r="B16" s="154" t="s">
        <v>833</v>
      </c>
      <c r="C16" s="56" t="s">
        <v>56</v>
      </c>
      <c r="D16" s="34">
        <v>610</v>
      </c>
      <c r="E16" s="4"/>
      <c r="F16" s="4"/>
      <c r="G16" s="4"/>
      <c r="H16" s="4"/>
      <c r="I16" s="4"/>
      <c r="J16" s="4"/>
      <c r="K16" s="4"/>
    </row>
    <row r="17" spans="1:11" ht="38" customHeight="1" x14ac:dyDescent="0.2">
      <c r="A17" s="4">
        <v>2</v>
      </c>
      <c r="B17" s="154" t="s">
        <v>834</v>
      </c>
      <c r="C17" s="56" t="s">
        <v>56</v>
      </c>
      <c r="D17" s="34">
        <v>250</v>
      </c>
      <c r="E17" s="4"/>
      <c r="F17" s="4"/>
      <c r="G17" s="4"/>
      <c r="H17" s="4"/>
      <c r="I17" s="4"/>
      <c r="J17" s="4"/>
      <c r="K17" s="4"/>
    </row>
    <row r="18" spans="1:11" ht="26" customHeight="1" thickBot="1" x14ac:dyDescent="0.25">
      <c r="A18" s="4">
        <v>3</v>
      </c>
      <c r="B18" s="154" t="s">
        <v>835</v>
      </c>
      <c r="C18" s="56" t="s">
        <v>56</v>
      </c>
      <c r="D18" s="34">
        <v>20</v>
      </c>
      <c r="E18" s="4"/>
      <c r="F18" s="4"/>
      <c r="G18" s="4"/>
      <c r="H18" s="4"/>
      <c r="I18" s="4"/>
      <c r="J18" s="4"/>
      <c r="K18" s="4"/>
    </row>
    <row r="19" spans="1:11" ht="26" customHeight="1" thickBot="1" x14ac:dyDescent="0.25">
      <c r="A19" s="218"/>
      <c r="B19" s="219"/>
      <c r="C19" s="219"/>
      <c r="D19" s="219"/>
      <c r="E19" s="220"/>
      <c r="F19" s="155"/>
      <c r="G19" s="155"/>
      <c r="H19" s="218" t="s">
        <v>112</v>
      </c>
      <c r="I19" s="219"/>
      <c r="J19" s="220"/>
      <c r="K19" s="45"/>
    </row>
    <row r="20" spans="1:11" x14ac:dyDescent="0.2">
      <c r="D20" s="29"/>
    </row>
    <row r="21" spans="1:11" customFormat="1" ht="17" customHeight="1" x14ac:dyDescent="0.2">
      <c r="A21" s="79"/>
    </row>
    <row r="22" spans="1:11" customFormat="1" x14ac:dyDescent="0.2">
      <c r="A22" s="63" t="s">
        <v>984</v>
      </c>
    </row>
    <row r="23" spans="1:11" customFormat="1" x14ac:dyDescent="0.2"/>
    <row r="24" spans="1:11" customFormat="1" x14ac:dyDescent="0.2">
      <c r="A24" t="s">
        <v>836</v>
      </c>
    </row>
    <row r="25" spans="1:11" x14ac:dyDescent="0.2">
      <c r="D25" s="37"/>
    </row>
    <row r="26" spans="1:11" x14ac:dyDescent="0.2">
      <c r="D26" s="37"/>
    </row>
    <row r="27" spans="1:11" x14ac:dyDescent="0.2">
      <c r="D27" s="37"/>
    </row>
    <row r="28" spans="1:11" x14ac:dyDescent="0.2">
      <c r="D28" s="37"/>
    </row>
    <row r="29" spans="1:11" x14ac:dyDescent="0.2">
      <c r="D29" s="37"/>
    </row>
    <row r="30" spans="1:11" x14ac:dyDescent="0.2">
      <c r="D30" s="37"/>
    </row>
    <row r="31" spans="1:11" x14ac:dyDescent="0.2">
      <c r="D31" s="37"/>
    </row>
    <row r="32" spans="1:11" x14ac:dyDescent="0.2">
      <c r="D32" s="37"/>
    </row>
    <row r="33" spans="4:4" x14ac:dyDescent="0.2">
      <c r="D33" s="37"/>
    </row>
    <row r="34" spans="4:4" x14ac:dyDescent="0.2">
      <c r="D34" s="37"/>
    </row>
    <row r="35" spans="4:4" x14ac:dyDescent="0.2">
      <c r="D35" s="37"/>
    </row>
    <row r="36" spans="4:4" x14ac:dyDescent="0.2">
      <c r="D36" s="37"/>
    </row>
    <row r="37" spans="4:4" x14ac:dyDescent="0.2">
      <c r="D37" s="37"/>
    </row>
    <row r="38" spans="4:4" x14ac:dyDescent="0.2">
      <c r="D38" s="37"/>
    </row>
    <row r="39" spans="4:4" x14ac:dyDescent="0.2">
      <c r="D39" s="37"/>
    </row>
    <row r="40" spans="4:4" x14ac:dyDescent="0.2">
      <c r="D40" s="37"/>
    </row>
    <row r="41" spans="4:4" x14ac:dyDescent="0.2">
      <c r="D41" s="37"/>
    </row>
    <row r="42" spans="4:4" x14ac:dyDescent="0.2">
      <c r="D42" s="37"/>
    </row>
    <row r="43" spans="4:4" x14ac:dyDescent="0.2">
      <c r="D43" s="37"/>
    </row>
    <row r="44" spans="4:4" x14ac:dyDescent="0.2">
      <c r="D44" s="39"/>
    </row>
    <row r="45" spans="4:4" x14ac:dyDescent="0.2">
      <c r="D45" s="39"/>
    </row>
    <row r="46" spans="4:4" x14ac:dyDescent="0.2">
      <c r="D46" s="39"/>
    </row>
    <row r="47" spans="4:4" x14ac:dyDescent="0.2">
      <c r="D47" s="39"/>
    </row>
    <row r="48" spans="4:4" x14ac:dyDescent="0.2">
      <c r="D48" s="39"/>
    </row>
    <row r="49" spans="4:4" x14ac:dyDescent="0.2">
      <c r="D49" s="39"/>
    </row>
    <row r="50" spans="4:4" x14ac:dyDescent="0.2">
      <c r="D50" s="39"/>
    </row>
    <row r="51" spans="4:4" x14ac:dyDescent="0.2">
      <c r="D51" s="39"/>
    </row>
    <row r="52" spans="4:4" x14ac:dyDescent="0.2">
      <c r="D52" s="39"/>
    </row>
    <row r="53" spans="4:4" x14ac:dyDescent="0.2">
      <c r="D53" s="39"/>
    </row>
    <row r="54" spans="4:4" x14ac:dyDescent="0.2">
      <c r="D54" s="39"/>
    </row>
    <row r="55" spans="4:4" x14ac:dyDescent="0.2">
      <c r="D55" s="39"/>
    </row>
    <row r="56" spans="4:4" x14ac:dyDescent="0.2">
      <c r="D56" s="39"/>
    </row>
    <row r="57" spans="4:4" x14ac:dyDescent="0.2">
      <c r="D57" s="39"/>
    </row>
    <row r="58" spans="4:4" x14ac:dyDescent="0.2">
      <c r="D58" s="39"/>
    </row>
    <row r="59" spans="4:4" x14ac:dyDescent="0.2">
      <c r="D59" s="39"/>
    </row>
    <row r="60" spans="4:4" x14ac:dyDescent="0.2">
      <c r="D60" s="39"/>
    </row>
    <row r="61" spans="4:4" x14ac:dyDescent="0.2">
      <c r="D61" s="39"/>
    </row>
    <row r="62" spans="4:4" x14ac:dyDescent="0.2">
      <c r="D62" s="39"/>
    </row>
    <row r="63" spans="4:4" x14ac:dyDescent="0.2">
      <c r="D63" s="39"/>
    </row>
    <row r="64" spans="4:4" x14ac:dyDescent="0.2">
      <c r="D64" s="39"/>
    </row>
    <row r="65" spans="4:4" x14ac:dyDescent="0.2">
      <c r="D65" s="39"/>
    </row>
    <row r="66" spans="4:4" x14ac:dyDescent="0.2">
      <c r="D66" s="39"/>
    </row>
    <row r="67" spans="4:4" x14ac:dyDescent="0.2">
      <c r="D67" s="39"/>
    </row>
    <row r="68" spans="4:4" x14ac:dyDescent="0.2">
      <c r="D68" s="39"/>
    </row>
    <row r="69" spans="4:4" x14ac:dyDescent="0.2">
      <c r="D69" s="39"/>
    </row>
    <row r="70" spans="4:4" x14ac:dyDescent="0.2">
      <c r="D70" s="39"/>
    </row>
    <row r="71" spans="4:4" x14ac:dyDescent="0.2">
      <c r="D71" s="39"/>
    </row>
    <row r="72" spans="4:4" x14ac:dyDescent="0.2">
      <c r="D72" s="39"/>
    </row>
    <row r="73" spans="4:4" x14ac:dyDescent="0.2">
      <c r="D73" s="39"/>
    </row>
    <row r="74" spans="4:4" x14ac:dyDescent="0.2">
      <c r="D74" s="39"/>
    </row>
    <row r="75" spans="4:4" x14ac:dyDescent="0.2">
      <c r="D75" s="39"/>
    </row>
    <row r="76" spans="4:4" x14ac:dyDescent="0.2">
      <c r="D76" s="39"/>
    </row>
    <row r="77" spans="4:4" x14ac:dyDescent="0.2">
      <c r="D77" s="39"/>
    </row>
    <row r="78" spans="4:4" x14ac:dyDescent="0.2">
      <c r="D78" s="39"/>
    </row>
    <row r="79" spans="4:4" x14ac:dyDescent="0.2">
      <c r="D79" s="39"/>
    </row>
    <row r="80" spans="4:4" x14ac:dyDescent="0.2">
      <c r="D80" s="39"/>
    </row>
    <row r="81" spans="4:4" x14ac:dyDescent="0.2">
      <c r="D81" s="39"/>
    </row>
    <row r="82" spans="4:4" x14ac:dyDescent="0.2">
      <c r="D82" s="39"/>
    </row>
    <row r="83" spans="4:4" x14ac:dyDescent="0.2">
      <c r="D83" s="39"/>
    </row>
    <row r="84" spans="4:4" x14ac:dyDescent="0.2">
      <c r="D84" s="39"/>
    </row>
    <row r="85" spans="4:4" x14ac:dyDescent="0.2">
      <c r="D85" s="39"/>
    </row>
  </sheetData>
  <mergeCells count="3">
    <mergeCell ref="A12:K12"/>
    <mergeCell ref="A19:E19"/>
    <mergeCell ref="H19:J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  <vt:lpstr>sklop 13</vt:lpstr>
      <vt:lpstr>sklop 14</vt:lpstr>
      <vt:lpstr>sklop 15</vt:lpstr>
      <vt:lpstr>sklop 16</vt:lpstr>
      <vt:lpstr>sklop 17</vt:lpstr>
      <vt:lpstr>sklop 18</vt:lpstr>
      <vt:lpstr>sklop 19</vt:lpstr>
      <vt:lpstr>sklop 20</vt:lpstr>
      <vt:lpstr>sklop 21</vt:lpstr>
      <vt:lpstr>sklop 22</vt:lpstr>
      <vt:lpstr>sklop 23</vt:lpstr>
      <vt:lpstr>sklop 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Lana Ceric</cp:lastModifiedBy>
  <dcterms:created xsi:type="dcterms:W3CDTF">2021-04-29T12:25:05Z</dcterms:created>
  <dcterms:modified xsi:type="dcterms:W3CDTF">2021-06-07T09:43:44Z</dcterms:modified>
</cp:coreProperties>
</file>